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1" sheetId="1" r:id="rId1"/>
  </sheets>
  <definedNames>
    <definedName name="_xlnm._FilterDatabase" localSheetId="0" hidden="1">'2021'!$A$5:$AC$59</definedName>
    <definedName name="_xlnm.Print_Area" localSheetId="0">'2021'!$A$1:$AB$59</definedName>
  </definedNames>
  <calcPr calcId="145621"/>
</workbook>
</file>

<file path=xl/calcChain.xml><?xml version="1.0" encoding="utf-8"?>
<calcChain xmlns="http://schemas.openxmlformats.org/spreadsheetml/2006/main">
  <c r="AA8" i="1" l="1"/>
  <c r="AA9" i="1"/>
  <c r="AA11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5" i="1"/>
  <c r="AA36" i="1"/>
  <c r="AA37" i="1"/>
  <c r="AA39" i="1"/>
  <c r="AA40" i="1"/>
  <c r="AA41" i="1"/>
  <c r="AA42" i="1"/>
  <c r="AA43" i="1"/>
  <c r="AA45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L38" i="1" l="1"/>
  <c r="Z38" i="1" s="1"/>
  <c r="K38" i="1"/>
  <c r="K34" i="1" s="1"/>
  <c r="F34" i="1"/>
  <c r="G34" i="1"/>
  <c r="H34" i="1"/>
  <c r="I34" i="1"/>
  <c r="J34" i="1"/>
  <c r="M34" i="1"/>
  <c r="N34" i="1"/>
  <c r="O34" i="1"/>
  <c r="P34" i="1"/>
  <c r="Q34" i="1"/>
  <c r="R34" i="1"/>
  <c r="S34" i="1"/>
  <c r="T34" i="1"/>
  <c r="U34" i="1"/>
  <c r="V34" i="1"/>
  <c r="W34" i="1"/>
  <c r="X34" i="1"/>
  <c r="E34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 s="1"/>
  <c r="E67" i="1"/>
  <c r="Y46" i="1"/>
  <c r="Z46" i="1"/>
  <c r="Z33" i="1"/>
  <c r="AA33" i="1" s="1"/>
  <c r="G31" i="1"/>
  <c r="I31" i="1"/>
  <c r="J31" i="1"/>
  <c r="K31" i="1"/>
  <c r="M31" i="1"/>
  <c r="N31" i="1"/>
  <c r="O31" i="1"/>
  <c r="Q31" i="1"/>
  <c r="S31" i="1"/>
  <c r="T31" i="1"/>
  <c r="U31" i="1"/>
  <c r="V31" i="1"/>
  <c r="W31" i="1"/>
  <c r="X31" i="1"/>
  <c r="Y31" i="1"/>
  <c r="E31" i="1"/>
  <c r="R32" i="1"/>
  <c r="R31" i="1" s="1"/>
  <c r="P32" i="1"/>
  <c r="P31" i="1" s="1"/>
  <c r="L32" i="1"/>
  <c r="L31" i="1" s="1"/>
  <c r="H32" i="1"/>
  <c r="H31" i="1" s="1"/>
  <c r="F32" i="1"/>
  <c r="F31" i="1" s="1"/>
  <c r="Z12" i="1"/>
  <c r="AA12" i="1" s="1"/>
  <c r="X12" i="1"/>
  <c r="X10" i="1" s="1"/>
  <c r="V12" i="1"/>
  <c r="V10" i="1" s="1"/>
  <c r="T12" i="1"/>
  <c r="T10" i="1" s="1"/>
  <c r="R12" i="1"/>
  <c r="R10" i="1" s="1"/>
  <c r="P12" i="1"/>
  <c r="P10" i="1" s="1"/>
  <c r="N12" i="1"/>
  <c r="N10" i="1" s="1"/>
  <c r="J12" i="1"/>
  <c r="J10" i="1" s="1"/>
  <c r="H12" i="1"/>
  <c r="H10" i="1" s="1"/>
  <c r="F12" i="1"/>
  <c r="F10" i="1" s="1"/>
  <c r="G10" i="1"/>
  <c r="I10" i="1"/>
  <c r="K10" i="1"/>
  <c r="L10" i="1"/>
  <c r="M10" i="1"/>
  <c r="O10" i="1"/>
  <c r="Q10" i="1"/>
  <c r="S10" i="1"/>
  <c r="U10" i="1"/>
  <c r="W10" i="1"/>
  <c r="Y10" i="1"/>
  <c r="E10" i="1"/>
  <c r="AB72" i="1"/>
  <c r="F7" i="1"/>
  <c r="F68" i="1" s="1"/>
  <c r="G7" i="1"/>
  <c r="G68" i="1" s="1"/>
  <c r="H7" i="1"/>
  <c r="H68" i="1" s="1"/>
  <c r="I7" i="1"/>
  <c r="I68" i="1" s="1"/>
  <c r="J7" i="1"/>
  <c r="J68" i="1" s="1"/>
  <c r="K7" i="1"/>
  <c r="K68" i="1" s="1"/>
  <c r="L7" i="1"/>
  <c r="L68" i="1" s="1"/>
  <c r="M7" i="1"/>
  <c r="M68" i="1" s="1"/>
  <c r="N7" i="1"/>
  <c r="N68" i="1" s="1"/>
  <c r="O7" i="1"/>
  <c r="O68" i="1" s="1"/>
  <c r="P7" i="1"/>
  <c r="P68" i="1" s="1"/>
  <c r="Q7" i="1"/>
  <c r="Q68" i="1" s="1"/>
  <c r="R7" i="1"/>
  <c r="R68" i="1" s="1"/>
  <c r="S7" i="1"/>
  <c r="S68" i="1" s="1"/>
  <c r="T7" i="1"/>
  <c r="T68" i="1" s="1"/>
  <c r="U7" i="1"/>
  <c r="U68" i="1" s="1"/>
  <c r="V7" i="1"/>
  <c r="V68" i="1" s="1"/>
  <c r="W7" i="1"/>
  <c r="W68" i="1" s="1"/>
  <c r="X7" i="1"/>
  <c r="X68" i="1" s="1"/>
  <c r="Y7" i="1"/>
  <c r="Y68" i="1" s="1"/>
  <c r="Z7" i="1"/>
  <c r="Z68" i="1" s="1"/>
  <c r="AA68" i="1" s="1"/>
  <c r="E7" i="1"/>
  <c r="E68" i="1" s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E44" i="1"/>
  <c r="Y38" i="1" l="1"/>
  <c r="Y34" i="1" s="1"/>
  <c r="L34" i="1"/>
  <c r="Z34" i="1" s="1"/>
  <c r="Z44" i="1"/>
  <c r="AA46" i="1"/>
  <c r="W70" i="1"/>
  <c r="W69" i="1" s="1"/>
  <c r="O70" i="1"/>
  <c r="O69" i="1" s="1"/>
  <c r="S70" i="1"/>
  <c r="S69" i="1" s="1"/>
  <c r="G70" i="1"/>
  <c r="G69" i="1" s="1"/>
  <c r="E70" i="1"/>
  <c r="E69" i="1" s="1"/>
  <c r="K70" i="1"/>
  <c r="K69" i="1" s="1"/>
  <c r="V70" i="1"/>
  <c r="V69" i="1" s="1"/>
  <c r="R70" i="1"/>
  <c r="R69" i="1" s="1"/>
  <c r="N70" i="1"/>
  <c r="N69" i="1" s="1"/>
  <c r="J70" i="1"/>
  <c r="J69" i="1" s="1"/>
  <c r="F70" i="1"/>
  <c r="F69" i="1" s="1"/>
  <c r="U70" i="1"/>
  <c r="U69" i="1" s="1"/>
  <c r="Q70" i="1"/>
  <c r="Q69" i="1" s="1"/>
  <c r="M70" i="1"/>
  <c r="M69" i="1" s="1"/>
  <c r="I70" i="1"/>
  <c r="I69" i="1" s="1"/>
  <c r="X70" i="1"/>
  <c r="X69" i="1" s="1"/>
  <c r="T70" i="1"/>
  <c r="T69" i="1" s="1"/>
  <c r="P70" i="1"/>
  <c r="P69" i="1" s="1"/>
  <c r="L70" i="1"/>
  <c r="L69" i="1" s="1"/>
  <c r="H70" i="1"/>
  <c r="H69" i="1" s="1"/>
  <c r="Y44" i="1"/>
  <c r="AA7" i="1"/>
  <c r="Z32" i="1"/>
  <c r="AA32" i="1" s="1"/>
  <c r="Z10" i="1"/>
  <c r="AA10" i="1" s="1"/>
  <c r="AA38" i="1" l="1"/>
  <c r="AA44" i="1"/>
  <c r="AA34" i="1"/>
  <c r="Y70" i="1"/>
  <c r="Y69" i="1" s="1"/>
  <c r="Z31" i="1"/>
  <c r="AA31" i="1" s="1"/>
  <c r="Z70" i="1" l="1"/>
  <c r="Z69" i="1" l="1"/>
  <c r="AA69" i="1" s="1"/>
  <c r="AA70" i="1"/>
</calcChain>
</file>

<file path=xl/sharedStrings.xml><?xml version="1.0" encoding="utf-8"?>
<sst xmlns="http://schemas.openxmlformats.org/spreadsheetml/2006/main" count="276" uniqueCount="135">
  <si>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</si>
  <si>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</si>
  <si>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</si>
  <si>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</si>
  <si>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</si>
  <si>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</si>
  <si>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Бюджетные средства</t>
  </si>
  <si>
    <t>Средства бюджета автономного округа</t>
  </si>
  <si>
    <t>Субвенции</t>
  </si>
  <si>
    <t>Средства федерального бюджета</t>
  </si>
  <si>
    <t>4040051180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</si>
  <si>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</si>
  <si>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</si>
  <si>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</si>
  <si>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</si>
  <si>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</si>
  <si>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</si>
  <si>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</si>
  <si>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</si>
  <si>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</si>
  <si>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</si>
  <si>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24004S2755</t>
  </si>
  <si>
    <t>24004S2753</t>
  </si>
  <si>
    <t>2400482757</t>
  </si>
  <si>
    <t>2400482756</t>
  </si>
  <si>
    <t>2400482755</t>
  </si>
  <si>
    <t>2400482753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</si>
  <si>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</si>
  <si>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</si>
  <si>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</si>
  <si>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</si>
  <si>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</si>
  <si>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</si>
  <si>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</si>
  <si>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</si>
  <si>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</si>
  <si>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</si>
  <si>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</si>
  <si>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</si>
  <si>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</si>
  <si>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</si>
  <si>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</si>
  <si>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</si>
  <si>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</si>
  <si>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</si>
  <si>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</si>
  <si>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</si>
  <si>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</si>
  <si>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</si>
  <si>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</si>
  <si>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</si>
  <si>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в области жилищно-коммунального хозяйства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</si>
  <si>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</si>
  <si>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</si>
  <si>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</si>
  <si>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</si>
  <si>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</si>
  <si>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</si>
  <si>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</si>
  <si>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</si>
  <si>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</si>
  <si>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</si>
  <si>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</si>
  <si>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</si>
  <si>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</si>
  <si>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</si>
  <si>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</si>
  <si>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</si>
  <si>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</si>
  <si>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</si>
  <si>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</si>
  <si>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</si>
  <si>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</si>
  <si>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</si>
  <si>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</si>
  <si>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</si>
  <si>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</si>
  <si>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</si>
  <si>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</si>
  <si>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</si>
  <si>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</si>
  <si>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</si>
  <si>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</si>
  <si>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</si>
  <si>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</si>
  <si>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</si>
  <si>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</si>
  <si>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</si>
  <si>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</si>
  <si>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</si>
  <si>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</si>
  <si>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</si>
  <si>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</si>
  <si>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</si>
  <si>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</si>
  <si>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>План</t>
  </si>
  <si>
    <t>Факт</t>
  </si>
  <si>
    <t>Отклонение (Факт/План)</t>
  </si>
  <si>
    <t>Информация о предоставлении межбюджетных трансфертов бюджетам муниципальных образований Кондинского района за 2022 год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</si>
  <si>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</si>
  <si>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 xml:space="preserve">Реализация мероприятий по работе с детьми  и молодежью </t>
  </si>
  <si>
    <t>0300170280</t>
  </si>
  <si>
    <t>Остатки средств на 01.01.2022 г  ПАО "НК Роснефть"</t>
  </si>
  <si>
    <t>Муниципальная программа "Развитие физической культуры и спорта в Кондинском районе на 2019 - 2025 годы и на период до 2030 года"</t>
  </si>
  <si>
    <t>0600170040</t>
  </si>
  <si>
    <t>Средства бюджета района (остатки на 01.01.2022г.)</t>
  </si>
  <si>
    <t>Расходы на мероприятия  в области  физической культуры и спорта.</t>
  </si>
  <si>
    <t>Расходы на создание условий для деятельности народных дружин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</si>
  <si>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</si>
  <si>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1810282390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</si>
  <si>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</si>
  <si>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1810282751</t>
  </si>
  <si>
    <t>Расходы на реализацию инициативных проектов, отобранных по результатам конкурса Ремонт внутрипоселковой дороги по улице Северная п.Половинка</t>
  </si>
  <si>
    <t>1810282752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</si>
  <si>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</t>
  </si>
  <si>
    <t>18102S2390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</si>
  <si>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</si>
  <si>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18102S2751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</si>
  <si>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улице Северная п.Половинка</t>
  </si>
  <si>
    <t>18102S2752</t>
  </si>
  <si>
    <t>Расходы на разработку документации по организации дорожного движения и паспортизация дорог</t>
  </si>
  <si>
    <t>1810389290</t>
  </si>
  <si>
    <t>240F295550</t>
  </si>
  <si>
    <t>Расходы на финансирование наказов избирателей депутатам Думы ХМАО-Югры</t>
  </si>
  <si>
    <t>2400185160</t>
  </si>
  <si>
    <t>2400195550</t>
  </si>
  <si>
    <t xml:space="preserve"> Средства ПАО "НК" Лукойл"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</si>
  <si>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</si>
  <si>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</si>
  <si>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Расходы на реализацию инициативных проектов, отобранных по результатам конкурса. Сквер "100 - летия"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</si>
  <si>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</si>
  <si>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</si>
  <si>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</si>
  <si>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Софинансирование расходов на реализацию инициативных проектов, отобранных по результатам конкурса. Сквер "100 - летия"</t>
  </si>
  <si>
    <t>Средства ООО "Газпромнефть-Хантос"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</si>
</sst>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0" fillId="0" borderId="0" xfId="0"/>
    <xf numFmtId="0" fontId="2" fillId="0" borderId="0" xfId="2" applyFont="1"/>
    <xf numFmtId="0" fontId="2" fillId="0" borderId="0" xfId="2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2" applyFont="1" applyFill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165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0" fillId="2" borderId="0" xfId="0" applyFill="1"/>
    <xf numFmtId="0" fontId="1" fillId="2" borderId="0" xfId="0" applyFont="1" applyFill="1" applyProtection="1"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/>
      <protection hidden="1"/>
    </xf>
    <xf numFmtId="0" fontId="1" fillId="0" borderId="0" xfId="0" applyFont="1"/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8" fontId="0" fillId="0" borderId="0" xfId="0" applyNumberFormat="1"/>
    <xf numFmtId="168" fontId="3" fillId="0" borderId="0" xfId="0" applyNumberFormat="1" applyFont="1"/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1" fillId="3" borderId="0" xfId="0" applyFont="1" applyFill="1" applyBorder="1" applyProtection="1">
      <protection hidden="1"/>
    </xf>
    <xf numFmtId="0" fontId="1" fillId="3" borderId="0" xfId="0" applyFont="1" applyFill="1"/>
    <xf numFmtId="0" fontId="0" fillId="3" borderId="0" xfId="0" applyFill="1"/>
    <xf numFmtId="0" fontId="3" fillId="2" borderId="1" xfId="0" applyNumberFormat="1" applyFont="1" applyFill="1" applyBorder="1" applyAlignment="1" applyProtection="1">
      <alignment wrapText="1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/>
      <protection hidden="1"/>
    </xf>
    <xf numFmtId="0" fontId="2" fillId="0" borderId="0" xfId="2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4"/>
  <sheetViews>
    <sheetView showGridLines="0" tabSelected="1" topLeftCell="A26" zoomScaleNormal="100" zoomScaleSheetLayoutView="100" workbookViewId="0">
      <selection activeCell="A27" sqref="A27"/>
    </sheetView>
  </sheetViews>
  <sheetFormatPr defaultRowHeight="12.75" x14ac:dyDescent="0.2"/>
  <cols>
    <col min="1" max="1" width="29.140625" customWidth="1"/>
    <col min="2" max="2" width="15.5703125" style="35" customWidth="1"/>
    <col min="3" max="3" width="15.5703125" customWidth="1"/>
    <col min="4" max="4" width="13.85546875" customWidth="1"/>
    <col min="5" max="5" width="15.140625" customWidth="1"/>
    <col min="6" max="6" width="11" style="23" customWidth="1"/>
    <col min="7" max="7" width="13.5703125" customWidth="1"/>
    <col min="8" max="8" width="11.140625" style="23" customWidth="1"/>
    <col min="9" max="9" width="12.85546875" customWidth="1"/>
    <col min="10" max="10" width="13.140625" style="23" customWidth="1"/>
    <col min="11" max="11" width="13.5703125" customWidth="1"/>
    <col min="12" max="12" width="13.5703125" style="23" customWidth="1"/>
    <col min="13" max="13" width="12.28515625" customWidth="1"/>
    <col min="14" max="14" width="13.5703125" style="23" customWidth="1"/>
    <col min="15" max="15" width="14" customWidth="1"/>
    <col min="16" max="16" width="13.5703125" style="23" customWidth="1"/>
    <col min="17" max="17" width="10.85546875" customWidth="1"/>
    <col min="18" max="18" width="10.85546875" style="23" customWidth="1"/>
    <col min="19" max="19" width="10.85546875" customWidth="1"/>
    <col min="20" max="20" width="10.85546875" style="23" customWidth="1"/>
    <col min="21" max="21" width="10.85546875" customWidth="1"/>
    <col min="22" max="22" width="10.85546875" style="23" customWidth="1"/>
    <col min="23" max="23" width="10.85546875" customWidth="1"/>
    <col min="24" max="24" width="10.85546875" style="23" customWidth="1"/>
    <col min="25" max="25" width="11.7109375" customWidth="1"/>
    <col min="26" max="27" width="11.7109375" style="1" customWidth="1"/>
    <col min="28" max="28" width="0.85546875" customWidth="1"/>
    <col min="29" max="262" width="9.140625" customWidth="1"/>
  </cols>
  <sheetData>
    <row r="1" spans="1:29" ht="12.75" customHeight="1" x14ac:dyDescent="0.2">
      <c r="A1" s="3"/>
      <c r="B1" s="26"/>
      <c r="C1" s="3"/>
      <c r="D1" s="3"/>
      <c r="E1" s="3"/>
      <c r="F1" s="19"/>
      <c r="G1" s="3"/>
      <c r="H1" s="19"/>
      <c r="I1" s="3"/>
      <c r="J1" s="19"/>
      <c r="K1" s="3"/>
      <c r="L1" s="19"/>
      <c r="M1" s="3"/>
      <c r="N1" s="19"/>
      <c r="O1" s="3"/>
      <c r="P1" s="19"/>
      <c r="Q1" s="3"/>
      <c r="R1" s="19"/>
      <c r="S1" s="3"/>
      <c r="T1" s="19"/>
      <c r="U1" s="3"/>
      <c r="V1" s="19"/>
      <c r="W1" s="3"/>
      <c r="X1" s="19"/>
      <c r="Y1" s="3"/>
      <c r="Z1" s="3"/>
      <c r="AA1" s="3"/>
      <c r="AB1" s="3"/>
      <c r="AC1" s="2"/>
    </row>
    <row r="2" spans="1:29" ht="12.75" customHeight="1" x14ac:dyDescent="0.2">
      <c r="A2" s="49" t="s">
        <v>98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29" ht="12.75" customHeight="1" x14ac:dyDescent="0.2">
      <c r="A3" s="16"/>
      <c r="B3" s="31"/>
      <c r="C3" s="16"/>
      <c r="D3" s="16"/>
      <c r="E3" s="17"/>
      <c r="F3" s="20"/>
      <c r="G3" s="16"/>
      <c r="H3" s="24"/>
      <c r="I3" s="16"/>
      <c r="J3" s="24"/>
      <c r="K3" s="16"/>
      <c r="L3" s="24"/>
      <c r="M3" s="16"/>
      <c r="N3" s="24"/>
      <c r="O3" s="16"/>
      <c r="P3" s="24"/>
      <c r="Q3" s="16"/>
      <c r="R3" s="24"/>
      <c r="S3" s="16"/>
      <c r="T3" s="24"/>
      <c r="U3" s="16"/>
      <c r="V3" s="24"/>
      <c r="W3" s="16"/>
      <c r="X3" s="24"/>
      <c r="Y3" s="4"/>
      <c r="Z3" s="4"/>
      <c r="AA3" s="4" t="s">
        <v>93</v>
      </c>
      <c r="AB3" s="16"/>
      <c r="AC3" s="27"/>
    </row>
    <row r="4" spans="1:29" ht="13.5" customHeight="1" x14ac:dyDescent="0.2">
      <c r="A4" s="51" t="s">
        <v>94</v>
      </c>
      <c r="B4" s="51" t="s">
        <v>91</v>
      </c>
      <c r="C4" s="51" t="s">
        <v>90</v>
      </c>
      <c r="D4" s="51" t="s">
        <v>89</v>
      </c>
      <c r="E4" s="48" t="s">
        <v>92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25"/>
      <c r="Y4" s="51" t="s">
        <v>78</v>
      </c>
      <c r="Z4" s="47"/>
      <c r="AA4" s="52" t="s">
        <v>97</v>
      </c>
      <c r="AB4" s="16"/>
      <c r="AC4" s="27"/>
    </row>
    <row r="5" spans="1:29" ht="45" customHeight="1" x14ac:dyDescent="0.2">
      <c r="A5" s="51"/>
      <c r="B5" s="51"/>
      <c r="C5" s="51"/>
      <c r="D5" s="51"/>
      <c r="E5" s="46" t="s">
        <v>88</v>
      </c>
      <c r="F5" s="47"/>
      <c r="G5" s="46" t="s">
        <v>87</v>
      </c>
      <c r="H5" s="47"/>
      <c r="I5" s="46" t="s">
        <v>86</v>
      </c>
      <c r="J5" s="47"/>
      <c r="K5" s="46" t="s">
        <v>85</v>
      </c>
      <c r="L5" s="47"/>
      <c r="M5" s="46" t="s">
        <v>84</v>
      </c>
      <c r="N5" s="47"/>
      <c r="O5" s="46" t="s">
        <v>83</v>
      </c>
      <c r="P5" s="47"/>
      <c r="Q5" s="46" t="s">
        <v>82</v>
      </c>
      <c r="R5" s="47"/>
      <c r="S5" s="46" t="s">
        <v>81</v>
      </c>
      <c r="T5" s="47"/>
      <c r="U5" s="46" t="s">
        <v>80</v>
      </c>
      <c r="V5" s="47"/>
      <c r="W5" s="46" t="s">
        <v>79</v>
      </c>
      <c r="X5" s="47"/>
      <c r="Y5" s="51"/>
      <c r="Z5" s="47"/>
      <c r="AA5" s="53"/>
      <c r="AB5" s="29"/>
      <c r="AC5" s="27"/>
    </row>
    <row r="6" spans="1:29" s="1" customFormat="1" ht="45" customHeight="1" x14ac:dyDescent="0.2">
      <c r="A6" s="47"/>
      <c r="B6" s="47"/>
      <c r="C6" s="47"/>
      <c r="D6" s="47"/>
      <c r="E6" s="6" t="s">
        <v>95</v>
      </c>
      <c r="F6" s="21" t="s">
        <v>96</v>
      </c>
      <c r="G6" s="6" t="s">
        <v>95</v>
      </c>
      <c r="H6" s="21" t="s">
        <v>96</v>
      </c>
      <c r="I6" s="6" t="s">
        <v>95</v>
      </c>
      <c r="J6" s="21" t="s">
        <v>96</v>
      </c>
      <c r="K6" s="6" t="s">
        <v>95</v>
      </c>
      <c r="L6" s="21" t="s">
        <v>96</v>
      </c>
      <c r="M6" s="6" t="s">
        <v>95</v>
      </c>
      <c r="N6" s="21" t="s">
        <v>96</v>
      </c>
      <c r="O6" s="6" t="s">
        <v>95</v>
      </c>
      <c r="P6" s="21" t="s">
        <v>96</v>
      </c>
      <c r="Q6" s="6" t="s">
        <v>95</v>
      </c>
      <c r="R6" s="21" t="s">
        <v>96</v>
      </c>
      <c r="S6" s="6" t="s">
        <v>95</v>
      </c>
      <c r="T6" s="21" t="s">
        <v>96</v>
      </c>
      <c r="U6" s="6" t="s">
        <v>95</v>
      </c>
      <c r="V6" s="21" t="s">
        <v>96</v>
      </c>
      <c r="W6" s="6" t="s">
        <v>95</v>
      </c>
      <c r="X6" s="21" t="s">
        <v>96</v>
      </c>
      <c r="Y6" s="18" t="s">
        <v>95</v>
      </c>
      <c r="Z6" s="18" t="s">
        <v>96</v>
      </c>
      <c r="AA6" s="54"/>
      <c r="AB6" s="30"/>
      <c r="AC6" s="27"/>
    </row>
    <row r="7" spans="1:29" ht="45" customHeight="1" x14ac:dyDescent="0.2">
      <c r="A7" s="9" t="s">
        <v>77</v>
      </c>
      <c r="B7" s="32">
        <v>100000000</v>
      </c>
      <c r="C7" s="5" t="s">
        <v>6</v>
      </c>
      <c r="D7" s="7" t="s">
        <v>8</v>
      </c>
      <c r="E7" s="8">
        <f>E8+E9</f>
        <v>122381.48</v>
      </c>
      <c r="F7" s="8">
        <f t="shared" ref="F7:Z7" si="0">F8+F9</f>
        <v>122381.48</v>
      </c>
      <c r="G7" s="8">
        <f t="shared" si="0"/>
        <v>84219.510000000009</v>
      </c>
      <c r="H7" s="8">
        <f t="shared" si="0"/>
        <v>84219.510000000009</v>
      </c>
      <c r="I7" s="8">
        <f t="shared" si="0"/>
        <v>68428.350000000006</v>
      </c>
      <c r="J7" s="8">
        <f t="shared" si="0"/>
        <v>68428.350000000006</v>
      </c>
      <c r="K7" s="8">
        <f t="shared" si="0"/>
        <v>0</v>
      </c>
      <c r="L7" s="8">
        <f t="shared" si="0"/>
        <v>0</v>
      </c>
      <c r="M7" s="8">
        <f t="shared" si="0"/>
        <v>110538.11</v>
      </c>
      <c r="N7" s="8">
        <f t="shared" si="0"/>
        <v>110538.11</v>
      </c>
      <c r="O7" s="8">
        <f t="shared" si="0"/>
        <v>40793.83</v>
      </c>
      <c r="P7" s="8">
        <f t="shared" si="0"/>
        <v>40793.83</v>
      </c>
      <c r="Q7" s="8">
        <f t="shared" si="0"/>
        <v>47373.48</v>
      </c>
      <c r="R7" s="8">
        <f t="shared" si="0"/>
        <v>47373.48</v>
      </c>
      <c r="S7" s="8">
        <f t="shared" si="0"/>
        <v>10527.44</v>
      </c>
      <c r="T7" s="8">
        <f t="shared" si="0"/>
        <v>10527.44</v>
      </c>
      <c r="U7" s="8">
        <f t="shared" si="0"/>
        <v>77723.62</v>
      </c>
      <c r="V7" s="8">
        <f t="shared" si="0"/>
        <v>77723.62</v>
      </c>
      <c r="W7" s="8">
        <f t="shared" si="0"/>
        <v>34214.18</v>
      </c>
      <c r="X7" s="8">
        <f t="shared" si="0"/>
        <v>34214.18</v>
      </c>
      <c r="Y7" s="8">
        <f t="shared" si="0"/>
        <v>596200</v>
      </c>
      <c r="Z7" s="8">
        <f t="shared" si="0"/>
        <v>596200</v>
      </c>
      <c r="AA7" s="38">
        <f>Z7/Y7*100</f>
        <v>100</v>
      </c>
      <c r="AB7" s="30"/>
      <c r="AC7" s="27"/>
    </row>
    <row r="8" spans="1:29" ht="45" customHeight="1" x14ac:dyDescent="0.2">
      <c r="A8" s="9" t="s">
        <v>76</v>
      </c>
      <c r="B8" s="32" t="s">
        <v>75</v>
      </c>
      <c r="C8" s="5" t="s">
        <v>9</v>
      </c>
      <c r="D8" s="7" t="s">
        <v>8</v>
      </c>
      <c r="E8" s="8">
        <v>93609.87</v>
      </c>
      <c r="F8" s="8">
        <v>93609.87</v>
      </c>
      <c r="G8" s="8">
        <v>64419.69</v>
      </c>
      <c r="H8" s="8">
        <v>64419.69</v>
      </c>
      <c r="I8" s="8">
        <v>52341</v>
      </c>
      <c r="J8" s="8">
        <v>52341</v>
      </c>
      <c r="K8" s="8">
        <v>0</v>
      </c>
      <c r="L8" s="8">
        <v>0</v>
      </c>
      <c r="M8" s="8">
        <v>84550.85</v>
      </c>
      <c r="N8" s="8">
        <v>84550.85</v>
      </c>
      <c r="O8" s="8">
        <v>31203.29</v>
      </c>
      <c r="P8" s="8">
        <v>31203.29</v>
      </c>
      <c r="Q8" s="8">
        <v>36236.080000000002</v>
      </c>
      <c r="R8" s="8">
        <v>36236.080000000002</v>
      </c>
      <c r="S8" s="8">
        <v>8052.46</v>
      </c>
      <c r="T8" s="8">
        <v>8052.46</v>
      </c>
      <c r="U8" s="8">
        <v>59416.26</v>
      </c>
      <c r="V8" s="8">
        <v>59416.26</v>
      </c>
      <c r="W8" s="8">
        <v>26170.5</v>
      </c>
      <c r="X8" s="8">
        <v>26170.5</v>
      </c>
      <c r="Y8" s="8">
        <v>456000</v>
      </c>
      <c r="Z8" s="8">
        <v>456000</v>
      </c>
      <c r="AA8" s="38">
        <f t="shared" ref="AA8:AA70" si="1">Z8/Y8*100</f>
        <v>100</v>
      </c>
      <c r="AB8" s="30"/>
      <c r="AC8" s="27"/>
    </row>
    <row r="9" spans="1:29" ht="45" customHeight="1" x14ac:dyDescent="0.2">
      <c r="A9" s="9" t="s">
        <v>74</v>
      </c>
      <c r="B9" s="32" t="s">
        <v>73</v>
      </c>
      <c r="C9" s="5" t="s">
        <v>7</v>
      </c>
      <c r="D9" s="7" t="s">
        <v>8</v>
      </c>
      <c r="E9" s="8">
        <v>28771.61</v>
      </c>
      <c r="F9" s="8">
        <v>28771.61</v>
      </c>
      <c r="G9" s="8">
        <v>19799.82</v>
      </c>
      <c r="H9" s="8">
        <v>19799.82</v>
      </c>
      <c r="I9" s="8">
        <v>16087.35</v>
      </c>
      <c r="J9" s="8">
        <v>16087.35</v>
      </c>
      <c r="K9" s="8">
        <v>0</v>
      </c>
      <c r="L9" s="8">
        <v>0</v>
      </c>
      <c r="M9" s="8">
        <v>25987.26</v>
      </c>
      <c r="N9" s="8">
        <v>25987.26</v>
      </c>
      <c r="O9" s="8">
        <v>9590.5400000000009</v>
      </c>
      <c r="P9" s="8">
        <v>9590.5400000000009</v>
      </c>
      <c r="Q9" s="8">
        <v>11137.4</v>
      </c>
      <c r="R9" s="8">
        <v>11137.4</v>
      </c>
      <c r="S9" s="8">
        <v>2474.98</v>
      </c>
      <c r="T9" s="8">
        <v>2474.98</v>
      </c>
      <c r="U9" s="8">
        <v>18307.36</v>
      </c>
      <c r="V9" s="8">
        <v>18307.36</v>
      </c>
      <c r="W9" s="8">
        <v>8043.68</v>
      </c>
      <c r="X9" s="8">
        <v>8043.68</v>
      </c>
      <c r="Y9" s="8">
        <v>140200</v>
      </c>
      <c r="Z9" s="8">
        <v>140200</v>
      </c>
      <c r="AA9" s="38">
        <f t="shared" si="1"/>
        <v>100</v>
      </c>
      <c r="AB9" s="30"/>
      <c r="AC9" s="27"/>
    </row>
    <row r="10" spans="1:29" s="28" customFormat="1" ht="45" customHeight="1" x14ac:dyDescent="0.2">
      <c r="A10" s="9" t="s">
        <v>72</v>
      </c>
      <c r="B10" s="32">
        <v>300000000</v>
      </c>
      <c r="C10" s="5" t="s">
        <v>12</v>
      </c>
      <c r="D10" s="7" t="s">
        <v>5</v>
      </c>
      <c r="E10" s="8">
        <f>E11+E12</f>
        <v>116987.23</v>
      </c>
      <c r="F10" s="8">
        <f t="shared" ref="F10:Z10" si="2">F11+F12</f>
        <v>116987.23</v>
      </c>
      <c r="G10" s="8">
        <f t="shared" si="2"/>
        <v>143241.47</v>
      </c>
      <c r="H10" s="8">
        <f t="shared" si="2"/>
        <v>143241.47</v>
      </c>
      <c r="I10" s="8">
        <f t="shared" si="2"/>
        <v>71172.540000000008</v>
      </c>
      <c r="J10" s="8">
        <f t="shared" si="2"/>
        <v>71172.540000000008</v>
      </c>
      <c r="K10" s="8">
        <f t="shared" si="2"/>
        <v>77978</v>
      </c>
      <c r="L10" s="8">
        <f t="shared" si="2"/>
        <v>77978</v>
      </c>
      <c r="M10" s="8">
        <f t="shared" si="2"/>
        <v>183282.81</v>
      </c>
      <c r="N10" s="8">
        <f t="shared" si="2"/>
        <v>183282.81</v>
      </c>
      <c r="O10" s="8">
        <f t="shared" si="2"/>
        <v>112726.46</v>
      </c>
      <c r="P10" s="8">
        <f t="shared" si="2"/>
        <v>112726.46</v>
      </c>
      <c r="Q10" s="8">
        <f t="shared" si="2"/>
        <v>84086.06</v>
      </c>
      <c r="R10" s="8">
        <f t="shared" si="2"/>
        <v>84086.06</v>
      </c>
      <c r="S10" s="8">
        <f t="shared" si="2"/>
        <v>21964.77</v>
      </c>
      <c r="T10" s="8">
        <f t="shared" si="2"/>
        <v>21964.77</v>
      </c>
      <c r="U10" s="8">
        <f t="shared" si="2"/>
        <v>80729.38</v>
      </c>
      <c r="V10" s="8">
        <f t="shared" si="2"/>
        <v>80729.38</v>
      </c>
      <c r="W10" s="8">
        <f t="shared" si="2"/>
        <v>73837.48000000001</v>
      </c>
      <c r="X10" s="8">
        <f t="shared" si="2"/>
        <v>73837.48000000001</v>
      </c>
      <c r="Y10" s="8">
        <f t="shared" si="2"/>
        <v>966006.2</v>
      </c>
      <c r="Z10" s="8">
        <f t="shared" si="2"/>
        <v>966006.2</v>
      </c>
      <c r="AA10" s="38">
        <f t="shared" si="1"/>
        <v>100</v>
      </c>
      <c r="AB10" s="30"/>
      <c r="AC10" s="27"/>
    </row>
    <row r="11" spans="1:29" s="28" customFormat="1" ht="45" customHeight="1" x14ac:dyDescent="0.2">
      <c r="A11" s="9" t="s">
        <v>100</v>
      </c>
      <c r="B11" s="32" t="s">
        <v>101</v>
      </c>
      <c r="C11" s="5" t="s">
        <v>12</v>
      </c>
      <c r="D11" s="7" t="s">
        <v>5</v>
      </c>
      <c r="E11" s="8">
        <v>16525</v>
      </c>
      <c r="F11" s="8">
        <v>16525</v>
      </c>
      <c r="G11" s="8">
        <v>14927</v>
      </c>
      <c r="H11" s="8">
        <v>14927</v>
      </c>
      <c r="I11" s="8">
        <v>10298</v>
      </c>
      <c r="J11" s="8">
        <v>10298</v>
      </c>
      <c r="K11" s="8">
        <v>77978</v>
      </c>
      <c r="L11" s="8">
        <v>77978</v>
      </c>
      <c r="M11" s="8">
        <v>29208</v>
      </c>
      <c r="N11" s="8">
        <v>29208</v>
      </c>
      <c r="O11" s="8">
        <v>25067</v>
      </c>
      <c r="P11" s="8">
        <v>25067</v>
      </c>
      <c r="Q11" s="8">
        <v>23211</v>
      </c>
      <c r="R11" s="8">
        <v>23211</v>
      </c>
      <c r="S11" s="8">
        <v>6978</v>
      </c>
      <c r="T11" s="8">
        <v>6978</v>
      </c>
      <c r="U11" s="8">
        <v>14043</v>
      </c>
      <c r="V11" s="8">
        <v>14043</v>
      </c>
      <c r="W11" s="8">
        <v>10528</v>
      </c>
      <c r="X11" s="8">
        <v>10528</v>
      </c>
      <c r="Y11" s="8">
        <v>228763</v>
      </c>
      <c r="Z11" s="8">
        <v>228763</v>
      </c>
      <c r="AA11" s="38">
        <f t="shared" si="1"/>
        <v>100</v>
      </c>
      <c r="AB11" s="30"/>
      <c r="AC11" s="27"/>
    </row>
    <row r="12" spans="1:29" s="28" customFormat="1" ht="45" customHeight="1" x14ac:dyDescent="0.2">
      <c r="A12" s="9" t="s">
        <v>71</v>
      </c>
      <c r="B12" s="32" t="s">
        <v>70</v>
      </c>
      <c r="C12" s="5" t="s">
        <v>12</v>
      </c>
      <c r="D12" s="7" t="s">
        <v>5</v>
      </c>
      <c r="E12" s="8">
        <v>100462.23</v>
      </c>
      <c r="F12" s="8">
        <f>E12</f>
        <v>100462.23</v>
      </c>
      <c r="G12" s="8">
        <v>128314.47</v>
      </c>
      <c r="H12" s="8">
        <f>G12</f>
        <v>128314.47</v>
      </c>
      <c r="I12" s="8">
        <v>60874.54</v>
      </c>
      <c r="J12" s="8">
        <f>I12</f>
        <v>60874.54</v>
      </c>
      <c r="K12" s="8">
        <v>0</v>
      </c>
      <c r="L12" s="8">
        <v>0</v>
      </c>
      <c r="M12" s="8">
        <v>154074.81</v>
      </c>
      <c r="N12" s="8">
        <f>M12</f>
        <v>154074.81</v>
      </c>
      <c r="O12" s="8">
        <v>87659.46</v>
      </c>
      <c r="P12" s="8">
        <f>O12</f>
        <v>87659.46</v>
      </c>
      <c r="Q12" s="8">
        <v>60875.06</v>
      </c>
      <c r="R12" s="8">
        <f>Q12</f>
        <v>60875.06</v>
      </c>
      <c r="S12" s="8">
        <v>14986.77</v>
      </c>
      <c r="T12" s="8">
        <f>S12</f>
        <v>14986.77</v>
      </c>
      <c r="U12" s="8">
        <v>66686.38</v>
      </c>
      <c r="V12" s="8">
        <f>U12</f>
        <v>66686.38</v>
      </c>
      <c r="W12" s="8">
        <v>63309.48</v>
      </c>
      <c r="X12" s="8">
        <f>W12</f>
        <v>63309.48</v>
      </c>
      <c r="Y12" s="8">
        <v>737243.2</v>
      </c>
      <c r="Z12" s="8">
        <f>Y12</f>
        <v>737243.2</v>
      </c>
      <c r="AA12" s="38">
        <f t="shared" si="1"/>
        <v>100</v>
      </c>
      <c r="AB12" s="30"/>
      <c r="AC12" s="27"/>
    </row>
    <row r="13" spans="1:29" s="28" customFormat="1" ht="45" customHeight="1" x14ac:dyDescent="0.2">
      <c r="A13" s="9" t="s">
        <v>69</v>
      </c>
      <c r="B13" s="32">
        <v>500000000</v>
      </c>
      <c r="C13" s="5" t="s">
        <v>6</v>
      </c>
      <c r="D13" s="7" t="s">
        <v>5</v>
      </c>
      <c r="E13" s="8">
        <v>2820219.58</v>
      </c>
      <c r="F13" s="8">
        <v>2820219.58</v>
      </c>
      <c r="G13" s="8">
        <v>4052031.4800000004</v>
      </c>
      <c r="H13" s="8">
        <v>4052031.4800000004</v>
      </c>
      <c r="I13" s="8">
        <v>1330527.56</v>
      </c>
      <c r="J13" s="8">
        <v>1330527.56</v>
      </c>
      <c r="K13" s="8">
        <v>1148648.22</v>
      </c>
      <c r="L13" s="8">
        <v>1148648.22</v>
      </c>
      <c r="M13" s="8">
        <v>3897977.8899999997</v>
      </c>
      <c r="N13" s="8">
        <v>3897977.8899999997</v>
      </c>
      <c r="O13" s="8">
        <v>3223866.02</v>
      </c>
      <c r="P13" s="8">
        <v>3223866.02</v>
      </c>
      <c r="Q13" s="8">
        <v>2405324.37</v>
      </c>
      <c r="R13" s="8">
        <v>2405324.37</v>
      </c>
      <c r="S13" s="8">
        <v>1188115.98</v>
      </c>
      <c r="T13" s="8">
        <v>1188115.98</v>
      </c>
      <c r="U13" s="8">
        <v>4405395.3999999994</v>
      </c>
      <c r="V13" s="8">
        <v>4405395.3999999994</v>
      </c>
      <c r="W13" s="8">
        <v>597760.54</v>
      </c>
      <c r="X13" s="8">
        <v>597760.54</v>
      </c>
      <c r="Y13" s="8">
        <v>25069867.039999999</v>
      </c>
      <c r="Z13" s="8">
        <v>25069867.039999999</v>
      </c>
      <c r="AA13" s="38">
        <f t="shared" si="1"/>
        <v>100</v>
      </c>
      <c r="AB13" s="30"/>
      <c r="AC13" s="27"/>
    </row>
    <row r="14" spans="1:29" s="28" customFormat="1" ht="45" customHeight="1" x14ac:dyDescent="0.2">
      <c r="A14" s="12" t="s">
        <v>68</v>
      </c>
      <c r="B14" s="33" t="s">
        <v>63</v>
      </c>
      <c r="C14" s="13" t="s">
        <v>6</v>
      </c>
      <c r="D14" s="14" t="s">
        <v>5</v>
      </c>
      <c r="E14" s="15">
        <v>2820219.58</v>
      </c>
      <c r="F14" s="15">
        <v>2820219.58</v>
      </c>
      <c r="G14" s="15">
        <v>4052031.4800000004</v>
      </c>
      <c r="H14" s="15">
        <v>4052031.4800000004</v>
      </c>
      <c r="I14" s="15">
        <v>1330527.56</v>
      </c>
      <c r="J14" s="15">
        <v>1330527.56</v>
      </c>
      <c r="K14" s="15">
        <v>1148648.22</v>
      </c>
      <c r="L14" s="15">
        <v>1148648.22</v>
      </c>
      <c r="M14" s="15">
        <v>3897977.8899999997</v>
      </c>
      <c r="N14" s="15">
        <v>3897977.8899999997</v>
      </c>
      <c r="O14" s="15">
        <v>3223866.02</v>
      </c>
      <c r="P14" s="15">
        <v>3223866.02</v>
      </c>
      <c r="Q14" s="15">
        <v>2405324.37</v>
      </c>
      <c r="R14" s="15">
        <v>2405324.37</v>
      </c>
      <c r="S14" s="15">
        <v>1188115.98</v>
      </c>
      <c r="T14" s="15">
        <v>1188115.98</v>
      </c>
      <c r="U14" s="15">
        <v>4405395.3999999994</v>
      </c>
      <c r="V14" s="15">
        <v>4405395.3999999994</v>
      </c>
      <c r="W14" s="15">
        <v>597760.54</v>
      </c>
      <c r="X14" s="15">
        <v>597760.54</v>
      </c>
      <c r="Y14" s="15">
        <v>25069867.039999999</v>
      </c>
      <c r="Z14" s="15">
        <v>25069867.039999999</v>
      </c>
      <c r="AA14" s="38">
        <f t="shared" si="1"/>
        <v>100</v>
      </c>
      <c r="AB14" s="30"/>
      <c r="AC14" s="27"/>
    </row>
    <row r="15" spans="1:29" s="28" customFormat="1" ht="45" customHeight="1" x14ac:dyDescent="0.2">
      <c r="A15" s="9" t="s">
        <v>64</v>
      </c>
      <c r="B15" s="32" t="s">
        <v>67</v>
      </c>
      <c r="C15" s="5" t="s">
        <v>12</v>
      </c>
      <c r="D15" s="7" t="s">
        <v>5</v>
      </c>
      <c r="E15" s="8">
        <v>0</v>
      </c>
      <c r="F15" s="8">
        <v>0</v>
      </c>
      <c r="G15" s="8">
        <v>21000</v>
      </c>
      <c r="H15" s="8">
        <v>21000</v>
      </c>
      <c r="I15" s="8">
        <v>0</v>
      </c>
      <c r="J15" s="8">
        <v>0</v>
      </c>
      <c r="K15" s="8">
        <v>0</v>
      </c>
      <c r="L15" s="8">
        <v>0</v>
      </c>
      <c r="M15" s="8">
        <v>20000</v>
      </c>
      <c r="N15" s="8">
        <v>20000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41000</v>
      </c>
      <c r="Z15" s="8">
        <v>41000</v>
      </c>
      <c r="AA15" s="38">
        <f t="shared" si="1"/>
        <v>100</v>
      </c>
      <c r="AB15" s="30"/>
      <c r="AC15" s="27"/>
    </row>
    <row r="16" spans="1:29" s="28" customFormat="1" ht="45" customHeight="1" x14ac:dyDescent="0.2">
      <c r="A16" s="9" t="s">
        <v>66</v>
      </c>
      <c r="B16" s="32" t="s">
        <v>65</v>
      </c>
      <c r="C16" s="5" t="s">
        <v>6</v>
      </c>
      <c r="D16" s="7" t="s">
        <v>5</v>
      </c>
      <c r="E16" s="8">
        <v>2820219.58</v>
      </c>
      <c r="F16" s="8">
        <v>2820219.58</v>
      </c>
      <c r="G16" s="8">
        <v>4031031.4800000004</v>
      </c>
      <c r="H16" s="8">
        <v>4031031.4800000004</v>
      </c>
      <c r="I16" s="8">
        <v>1330527.56</v>
      </c>
      <c r="J16" s="8">
        <v>1330527.56</v>
      </c>
      <c r="K16" s="8">
        <v>1148648.22</v>
      </c>
      <c r="L16" s="8">
        <v>1148648.22</v>
      </c>
      <c r="M16" s="8">
        <v>3877977.8899999997</v>
      </c>
      <c r="N16" s="8">
        <v>3877977.8899999997</v>
      </c>
      <c r="O16" s="8">
        <v>3223866.02</v>
      </c>
      <c r="P16" s="8">
        <v>3223866.02</v>
      </c>
      <c r="Q16" s="8">
        <v>2405324.37</v>
      </c>
      <c r="R16" s="8">
        <v>2405324.37</v>
      </c>
      <c r="S16" s="8">
        <v>1188115.98</v>
      </c>
      <c r="T16" s="8">
        <v>1188115.98</v>
      </c>
      <c r="U16" s="8">
        <v>4405395.3999999994</v>
      </c>
      <c r="V16" s="8">
        <v>4405395.3999999994</v>
      </c>
      <c r="W16" s="8">
        <v>573960.54</v>
      </c>
      <c r="X16" s="8">
        <v>573960.54</v>
      </c>
      <c r="Y16" s="8">
        <v>25005067.039999999</v>
      </c>
      <c r="Z16" s="8">
        <v>25005067.039999999</v>
      </c>
      <c r="AA16" s="38">
        <f t="shared" si="1"/>
        <v>100</v>
      </c>
      <c r="AB16" s="30"/>
      <c r="AC16" s="27"/>
    </row>
    <row r="17" spans="1:29" s="28" customFormat="1" ht="45" customHeight="1" x14ac:dyDescent="0.2">
      <c r="A17" s="9" t="s">
        <v>64</v>
      </c>
      <c r="B17" s="32" t="s">
        <v>63</v>
      </c>
      <c r="C17" s="5" t="s">
        <v>102</v>
      </c>
      <c r="D17" s="7" t="s">
        <v>5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23800</v>
      </c>
      <c r="X17" s="8">
        <v>23800</v>
      </c>
      <c r="Y17" s="8">
        <v>23800</v>
      </c>
      <c r="Z17" s="8">
        <v>23800</v>
      </c>
      <c r="AA17" s="38">
        <f t="shared" si="1"/>
        <v>100</v>
      </c>
      <c r="AB17" s="30"/>
      <c r="AC17" s="27"/>
    </row>
    <row r="18" spans="1:29" s="28" customFormat="1" ht="45" customHeight="1" x14ac:dyDescent="0.2">
      <c r="A18" s="9" t="s">
        <v>103</v>
      </c>
      <c r="B18" s="32">
        <v>600000000</v>
      </c>
      <c r="C18" s="5" t="s">
        <v>105</v>
      </c>
      <c r="D18" s="7" t="s">
        <v>5</v>
      </c>
      <c r="E18" s="8">
        <v>0</v>
      </c>
      <c r="F18" s="8">
        <v>0</v>
      </c>
      <c r="G18" s="8">
        <v>0</v>
      </c>
      <c r="H18" s="8">
        <v>0</v>
      </c>
      <c r="I18" s="8">
        <v>300000</v>
      </c>
      <c r="J18" s="8">
        <v>300000</v>
      </c>
      <c r="K18" s="8">
        <v>0</v>
      </c>
      <c r="L18" s="8">
        <v>0</v>
      </c>
      <c r="M18" s="8">
        <v>200000</v>
      </c>
      <c r="N18" s="8">
        <v>200000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100000</v>
      </c>
      <c r="X18" s="8">
        <v>100000</v>
      </c>
      <c r="Y18" s="8">
        <v>600000</v>
      </c>
      <c r="Z18" s="8">
        <v>600000</v>
      </c>
      <c r="AA18" s="38">
        <f t="shared" si="1"/>
        <v>100</v>
      </c>
      <c r="AB18" s="30"/>
      <c r="AC18" s="27"/>
    </row>
    <row r="19" spans="1:29" s="28" customFormat="1" ht="45" customHeight="1" x14ac:dyDescent="0.2">
      <c r="A19" s="9" t="s">
        <v>106</v>
      </c>
      <c r="B19" s="32" t="s">
        <v>104</v>
      </c>
      <c r="C19" s="5" t="s">
        <v>105</v>
      </c>
      <c r="D19" s="7" t="s">
        <v>5</v>
      </c>
      <c r="E19" s="8">
        <v>0</v>
      </c>
      <c r="F19" s="8">
        <v>0</v>
      </c>
      <c r="G19" s="8">
        <v>0</v>
      </c>
      <c r="H19" s="8">
        <v>0</v>
      </c>
      <c r="I19" s="8">
        <v>300000</v>
      </c>
      <c r="J19" s="8">
        <v>300000</v>
      </c>
      <c r="K19" s="8">
        <v>0</v>
      </c>
      <c r="L19" s="8">
        <v>0</v>
      </c>
      <c r="M19" s="8">
        <v>200000</v>
      </c>
      <c r="N19" s="8">
        <v>200000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100000</v>
      </c>
      <c r="X19" s="8">
        <v>100000</v>
      </c>
      <c r="Y19" s="8">
        <v>600000</v>
      </c>
      <c r="Z19" s="8">
        <v>600000</v>
      </c>
      <c r="AA19" s="38">
        <f t="shared" si="1"/>
        <v>100</v>
      </c>
      <c r="AB19" s="30"/>
      <c r="AC19" s="27"/>
    </row>
    <row r="20" spans="1:29" ht="67.5" customHeight="1" x14ac:dyDescent="0.2">
      <c r="A20" s="9" t="s">
        <v>62</v>
      </c>
      <c r="B20" s="32">
        <v>800000000</v>
      </c>
      <c r="C20" s="5" t="s">
        <v>7</v>
      </c>
      <c r="D20" s="7" t="s">
        <v>8</v>
      </c>
      <c r="E20" s="8">
        <v>27240.75</v>
      </c>
      <c r="F20" s="8">
        <v>27240.75</v>
      </c>
      <c r="G20" s="8">
        <v>19673.88</v>
      </c>
      <c r="H20" s="8">
        <v>19673.88</v>
      </c>
      <c r="I20" s="8">
        <v>16647.13</v>
      </c>
      <c r="J20" s="8">
        <v>16647.13</v>
      </c>
      <c r="K20" s="8">
        <v>45401.25</v>
      </c>
      <c r="L20" s="8">
        <v>45401.25</v>
      </c>
      <c r="M20" s="8">
        <v>42374.5</v>
      </c>
      <c r="N20" s="8">
        <v>42374.5</v>
      </c>
      <c r="O20" s="8">
        <v>30438.880000000001</v>
      </c>
      <c r="P20" s="8">
        <v>30438.880000000001</v>
      </c>
      <c r="Q20" s="8">
        <v>19673.87</v>
      </c>
      <c r="R20" s="8">
        <v>19673.87</v>
      </c>
      <c r="S20" s="8">
        <v>7566.87</v>
      </c>
      <c r="T20" s="8">
        <v>7566.87</v>
      </c>
      <c r="U20" s="8">
        <v>12107</v>
      </c>
      <c r="V20" s="8">
        <v>12107</v>
      </c>
      <c r="W20" s="8">
        <v>7566.87</v>
      </c>
      <c r="X20" s="8">
        <v>7566.87</v>
      </c>
      <c r="Y20" s="8">
        <v>228691</v>
      </c>
      <c r="Z20" s="8">
        <v>228691</v>
      </c>
      <c r="AA20" s="38">
        <f t="shared" si="1"/>
        <v>100</v>
      </c>
      <c r="AB20" s="30"/>
      <c r="AC20" s="27"/>
    </row>
    <row r="21" spans="1:29" ht="57" customHeight="1" x14ac:dyDescent="0.2">
      <c r="A21" s="9" t="s">
        <v>61</v>
      </c>
      <c r="B21" s="32" t="s">
        <v>60</v>
      </c>
      <c r="C21" s="5" t="s">
        <v>7</v>
      </c>
      <c r="D21" s="7" t="s">
        <v>8</v>
      </c>
      <c r="E21" s="8">
        <v>27240.75</v>
      </c>
      <c r="F21" s="8">
        <v>27240.75</v>
      </c>
      <c r="G21" s="8">
        <v>19673.88</v>
      </c>
      <c r="H21" s="8">
        <v>19673.88</v>
      </c>
      <c r="I21" s="8">
        <v>16647.13</v>
      </c>
      <c r="J21" s="8">
        <v>16647.13</v>
      </c>
      <c r="K21" s="8">
        <v>45401.25</v>
      </c>
      <c r="L21" s="8">
        <v>45401.25</v>
      </c>
      <c r="M21" s="8">
        <v>42374.5</v>
      </c>
      <c r="N21" s="8">
        <v>42374.5</v>
      </c>
      <c r="O21" s="8">
        <v>30438.880000000001</v>
      </c>
      <c r="P21" s="8">
        <v>30438.880000000001</v>
      </c>
      <c r="Q21" s="8">
        <v>19673.87</v>
      </c>
      <c r="R21" s="8">
        <v>19673.87</v>
      </c>
      <c r="S21" s="8">
        <v>7566.87</v>
      </c>
      <c r="T21" s="8">
        <v>7566.87</v>
      </c>
      <c r="U21" s="8">
        <v>12107</v>
      </c>
      <c r="V21" s="8">
        <v>12107</v>
      </c>
      <c r="W21" s="8">
        <v>7566.87</v>
      </c>
      <c r="X21" s="8">
        <v>7566.87</v>
      </c>
      <c r="Y21" s="8">
        <v>228691</v>
      </c>
      <c r="Z21" s="8">
        <v>228691</v>
      </c>
      <c r="AA21" s="38">
        <f t="shared" si="1"/>
        <v>100</v>
      </c>
      <c r="AB21" s="30"/>
      <c r="AC21" s="27"/>
    </row>
    <row r="22" spans="1:29" ht="78.75" customHeight="1" x14ac:dyDescent="0.2">
      <c r="A22" s="9" t="s">
        <v>59</v>
      </c>
      <c r="B22" s="32">
        <v>1200000000</v>
      </c>
      <c r="C22" s="5" t="s">
        <v>6</v>
      </c>
      <c r="D22" s="7" t="s">
        <v>5</v>
      </c>
      <c r="E22" s="8">
        <v>27721131.889999997</v>
      </c>
      <c r="F22" s="8">
        <v>27721131.889999997</v>
      </c>
      <c r="G22" s="8">
        <v>0</v>
      </c>
      <c r="H22" s="8">
        <v>0</v>
      </c>
      <c r="I22" s="8">
        <v>978735.55</v>
      </c>
      <c r="J22" s="8">
        <v>978735.55</v>
      </c>
      <c r="K22" s="8">
        <v>0</v>
      </c>
      <c r="L22" s="8">
        <v>0</v>
      </c>
      <c r="M22" s="8">
        <v>4101132.3</v>
      </c>
      <c r="N22" s="8">
        <v>4101132.3</v>
      </c>
      <c r="O22" s="8">
        <v>0</v>
      </c>
      <c r="P22" s="8">
        <v>0</v>
      </c>
      <c r="Q22" s="8">
        <v>0</v>
      </c>
      <c r="R22" s="8">
        <v>0</v>
      </c>
      <c r="S22" s="8">
        <v>13042746.390000001</v>
      </c>
      <c r="T22" s="8">
        <v>13042746.390000001</v>
      </c>
      <c r="U22" s="8">
        <v>35000119.299999997</v>
      </c>
      <c r="V22" s="8">
        <v>35000119.299999997</v>
      </c>
      <c r="W22" s="8">
        <v>0</v>
      </c>
      <c r="X22" s="8">
        <v>0</v>
      </c>
      <c r="Y22" s="8">
        <v>80843865.430000007</v>
      </c>
      <c r="Z22" s="8">
        <v>80843865.430000007</v>
      </c>
      <c r="AA22" s="38">
        <f t="shared" si="1"/>
        <v>100</v>
      </c>
      <c r="AB22" s="30"/>
      <c r="AC22" s="27"/>
    </row>
    <row r="23" spans="1:29" ht="45" customHeight="1" x14ac:dyDescent="0.2">
      <c r="A23" s="12" t="s">
        <v>58</v>
      </c>
      <c r="B23" s="33" t="s">
        <v>57</v>
      </c>
      <c r="C23" s="13" t="s">
        <v>6</v>
      </c>
      <c r="D23" s="14" t="s">
        <v>5</v>
      </c>
      <c r="E23" s="15">
        <v>27719931.75</v>
      </c>
      <c r="F23" s="15">
        <v>27719931.75</v>
      </c>
      <c r="G23" s="15">
        <v>0</v>
      </c>
      <c r="H23" s="15">
        <v>0</v>
      </c>
      <c r="I23" s="15">
        <v>978735.55</v>
      </c>
      <c r="J23" s="15">
        <v>978735.55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243779.86000000002</v>
      </c>
      <c r="T23" s="15">
        <v>243779.86000000002</v>
      </c>
      <c r="U23" s="15">
        <v>35000119.299999997</v>
      </c>
      <c r="V23" s="15">
        <v>35000119.299999997</v>
      </c>
      <c r="W23" s="15">
        <v>0</v>
      </c>
      <c r="X23" s="15">
        <v>0</v>
      </c>
      <c r="Y23" s="15">
        <v>63942566.460000001</v>
      </c>
      <c r="Z23" s="15">
        <v>63942566.460000001</v>
      </c>
      <c r="AA23" s="38">
        <f t="shared" si="1"/>
        <v>100</v>
      </c>
      <c r="AB23" s="30"/>
      <c r="AC23" s="27"/>
    </row>
    <row r="24" spans="1:29" ht="45" customHeight="1" x14ac:dyDescent="0.2">
      <c r="A24" s="9" t="s">
        <v>51</v>
      </c>
      <c r="B24" s="32" t="s">
        <v>57</v>
      </c>
      <c r="C24" s="5" t="s">
        <v>6</v>
      </c>
      <c r="D24" s="7" t="s">
        <v>5</v>
      </c>
      <c r="E24" s="8">
        <v>27719931.75</v>
      </c>
      <c r="F24" s="8">
        <v>27719931.75</v>
      </c>
      <c r="G24" s="8">
        <v>0</v>
      </c>
      <c r="H24" s="8">
        <v>0</v>
      </c>
      <c r="I24" s="8">
        <v>978735.55</v>
      </c>
      <c r="J24" s="8">
        <v>978735.55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243779.86000000002</v>
      </c>
      <c r="T24" s="8">
        <v>243779.86000000002</v>
      </c>
      <c r="U24" s="8">
        <v>35000119.299999997</v>
      </c>
      <c r="V24" s="8">
        <v>35000119.299999997</v>
      </c>
      <c r="W24" s="8">
        <v>0</v>
      </c>
      <c r="X24" s="8">
        <v>0</v>
      </c>
      <c r="Y24" s="8">
        <v>63942566.460000001</v>
      </c>
      <c r="Z24" s="8">
        <v>63942566.460000001</v>
      </c>
      <c r="AA24" s="38">
        <f t="shared" si="1"/>
        <v>100</v>
      </c>
      <c r="AB24" s="30"/>
      <c r="AC24" s="27"/>
    </row>
    <row r="25" spans="1:29" ht="45" customHeight="1" x14ac:dyDescent="0.2">
      <c r="A25" s="12" t="s">
        <v>56</v>
      </c>
      <c r="B25" s="33" t="s">
        <v>50</v>
      </c>
      <c r="C25" s="13" t="s">
        <v>6</v>
      </c>
      <c r="D25" s="14" t="s">
        <v>5</v>
      </c>
      <c r="E25" s="15">
        <v>1200.1400000000001</v>
      </c>
      <c r="F25" s="15">
        <v>1200.1400000000001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4101132.3</v>
      </c>
      <c r="N25" s="15">
        <v>4101132.3</v>
      </c>
      <c r="O25" s="15">
        <v>0</v>
      </c>
      <c r="P25" s="15">
        <v>0</v>
      </c>
      <c r="Q25" s="15">
        <v>0</v>
      </c>
      <c r="R25" s="15">
        <v>0</v>
      </c>
      <c r="S25" s="15">
        <v>12798966.530000001</v>
      </c>
      <c r="T25" s="15">
        <v>12798966.530000001</v>
      </c>
      <c r="U25" s="15">
        <v>0</v>
      </c>
      <c r="V25" s="15">
        <v>0</v>
      </c>
      <c r="W25" s="15">
        <v>0</v>
      </c>
      <c r="X25" s="15">
        <v>0</v>
      </c>
      <c r="Y25" s="15">
        <v>16901298.969999999</v>
      </c>
      <c r="Z25" s="15">
        <v>16901298.969999999</v>
      </c>
      <c r="AA25" s="38">
        <f t="shared" si="1"/>
        <v>100</v>
      </c>
      <c r="AB25" s="30"/>
      <c r="AC25" s="27"/>
    </row>
    <row r="26" spans="1:29" ht="116.25" customHeight="1" x14ac:dyDescent="0.2">
      <c r="A26" s="9" t="s">
        <v>55</v>
      </c>
      <c r="B26" s="32" t="s">
        <v>54</v>
      </c>
      <c r="C26" s="5" t="s">
        <v>7</v>
      </c>
      <c r="D26" s="7" t="s">
        <v>5</v>
      </c>
      <c r="E26" s="8">
        <v>720.08</v>
      </c>
      <c r="F26" s="8">
        <v>720.08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7679379.9199999999</v>
      </c>
      <c r="T26" s="8">
        <v>7679379.9199999999</v>
      </c>
      <c r="U26" s="8">
        <v>0</v>
      </c>
      <c r="V26" s="8">
        <v>0</v>
      </c>
      <c r="W26" s="8">
        <v>0</v>
      </c>
      <c r="X26" s="8">
        <v>0</v>
      </c>
      <c r="Y26" s="8">
        <v>7680100</v>
      </c>
      <c r="Z26" s="8">
        <v>7680100</v>
      </c>
      <c r="AA26" s="38">
        <f t="shared" si="1"/>
        <v>100</v>
      </c>
      <c r="AB26" s="30"/>
      <c r="AC26" s="27"/>
    </row>
    <row r="27" spans="1:29" ht="110.25" customHeight="1" x14ac:dyDescent="0.2">
      <c r="A27" s="9" t="s">
        <v>53</v>
      </c>
      <c r="B27" s="32" t="s">
        <v>52</v>
      </c>
      <c r="C27" s="5" t="s">
        <v>12</v>
      </c>
      <c r="D27" s="7" t="s">
        <v>5</v>
      </c>
      <c r="E27" s="8">
        <v>480.06</v>
      </c>
      <c r="F27" s="8">
        <v>480.06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5119586.6100000003</v>
      </c>
      <c r="T27" s="8">
        <v>5119586.6100000003</v>
      </c>
      <c r="U27" s="8">
        <v>0</v>
      </c>
      <c r="V27" s="8">
        <v>0</v>
      </c>
      <c r="W27" s="8">
        <v>0</v>
      </c>
      <c r="X27" s="8">
        <v>0</v>
      </c>
      <c r="Y27" s="8">
        <v>5120066.67</v>
      </c>
      <c r="Z27" s="8">
        <v>5120066.67</v>
      </c>
      <c r="AA27" s="38">
        <f t="shared" si="1"/>
        <v>100</v>
      </c>
      <c r="AB27" s="30"/>
      <c r="AC27" s="27"/>
    </row>
    <row r="28" spans="1:29" ht="45" customHeight="1" x14ac:dyDescent="0.2">
      <c r="A28" s="9" t="s">
        <v>51</v>
      </c>
      <c r="B28" s="32" t="s">
        <v>50</v>
      </c>
      <c r="C28" s="5" t="s">
        <v>6</v>
      </c>
      <c r="D28" s="7" t="s">
        <v>5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4101132.3</v>
      </c>
      <c r="N28" s="8">
        <v>4101132.3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4101132.3</v>
      </c>
      <c r="Z28" s="8">
        <v>4101132.3</v>
      </c>
      <c r="AA28" s="38">
        <f t="shared" si="1"/>
        <v>100</v>
      </c>
      <c r="AB28" s="30"/>
      <c r="AC28" s="27"/>
    </row>
    <row r="29" spans="1:29" ht="45" customHeight="1" x14ac:dyDescent="0.2">
      <c r="A29" s="9" t="s">
        <v>49</v>
      </c>
      <c r="B29" s="32">
        <v>1300000000</v>
      </c>
      <c r="C29" s="5" t="s">
        <v>7</v>
      </c>
      <c r="D29" s="7" t="s">
        <v>5</v>
      </c>
      <c r="E29" s="8">
        <v>25440</v>
      </c>
      <c r="F29" s="8">
        <v>25440</v>
      </c>
      <c r="G29" s="8">
        <v>19120</v>
      </c>
      <c r="H29" s="8">
        <v>19120</v>
      </c>
      <c r="I29" s="8">
        <v>22240</v>
      </c>
      <c r="J29" s="8">
        <v>22240</v>
      </c>
      <c r="K29" s="8">
        <v>19120</v>
      </c>
      <c r="L29" s="8">
        <v>19120</v>
      </c>
      <c r="M29" s="8">
        <v>22320</v>
      </c>
      <c r="N29" s="8">
        <v>22320</v>
      </c>
      <c r="O29" s="8">
        <v>22240</v>
      </c>
      <c r="P29" s="8">
        <v>22240</v>
      </c>
      <c r="Q29" s="8">
        <v>11400</v>
      </c>
      <c r="R29" s="8">
        <v>11400</v>
      </c>
      <c r="S29" s="8">
        <v>0</v>
      </c>
      <c r="T29" s="8">
        <v>0</v>
      </c>
      <c r="U29" s="8">
        <v>47600</v>
      </c>
      <c r="V29" s="8">
        <v>47600</v>
      </c>
      <c r="W29" s="8">
        <v>33520</v>
      </c>
      <c r="X29" s="8">
        <v>33520</v>
      </c>
      <c r="Y29" s="8">
        <v>223000</v>
      </c>
      <c r="Z29" s="8">
        <v>223000</v>
      </c>
      <c r="AA29" s="38">
        <f t="shared" si="1"/>
        <v>100</v>
      </c>
      <c r="AB29" s="30"/>
      <c r="AC29" s="27"/>
    </row>
    <row r="30" spans="1:29" ht="45" customHeight="1" x14ac:dyDescent="0.2">
      <c r="A30" s="9" t="s">
        <v>107</v>
      </c>
      <c r="B30" s="32" t="s">
        <v>48</v>
      </c>
      <c r="C30" s="5" t="s">
        <v>7</v>
      </c>
      <c r="D30" s="7" t="s">
        <v>5</v>
      </c>
      <c r="E30" s="8">
        <v>25440</v>
      </c>
      <c r="F30" s="8">
        <v>25440</v>
      </c>
      <c r="G30" s="8">
        <v>19120</v>
      </c>
      <c r="H30" s="8">
        <v>19120</v>
      </c>
      <c r="I30" s="8">
        <v>22240</v>
      </c>
      <c r="J30" s="8">
        <v>22240</v>
      </c>
      <c r="K30" s="8">
        <v>19120</v>
      </c>
      <c r="L30" s="8">
        <v>19120</v>
      </c>
      <c r="M30" s="8">
        <v>22320</v>
      </c>
      <c r="N30" s="8">
        <v>22320</v>
      </c>
      <c r="O30" s="8">
        <v>22240</v>
      </c>
      <c r="P30" s="8">
        <v>22240</v>
      </c>
      <c r="Q30" s="8">
        <v>11400</v>
      </c>
      <c r="R30" s="8">
        <v>11400</v>
      </c>
      <c r="S30" s="8">
        <v>0</v>
      </c>
      <c r="T30" s="8">
        <v>0</v>
      </c>
      <c r="U30" s="8">
        <v>47600</v>
      </c>
      <c r="V30" s="8">
        <v>47600</v>
      </c>
      <c r="W30" s="8">
        <v>33520</v>
      </c>
      <c r="X30" s="8">
        <v>33520</v>
      </c>
      <c r="Y30" s="8">
        <v>223000</v>
      </c>
      <c r="Z30" s="8">
        <v>223000</v>
      </c>
      <c r="AA30" s="38">
        <f t="shared" si="1"/>
        <v>100</v>
      </c>
      <c r="AB30" s="30"/>
      <c r="AC30" s="27"/>
    </row>
    <row r="31" spans="1:29" ht="45" customHeight="1" x14ac:dyDescent="0.2">
      <c r="A31" s="9" t="s">
        <v>47</v>
      </c>
      <c r="B31" s="32">
        <v>1600000000</v>
      </c>
      <c r="C31" s="5" t="s">
        <v>6</v>
      </c>
      <c r="D31" s="7" t="s">
        <v>5</v>
      </c>
      <c r="E31" s="8">
        <f>E32+E33</f>
        <v>3667605.21</v>
      </c>
      <c r="F31" s="8">
        <f t="shared" ref="F31:Z31" si="3">F32+F33</f>
        <v>3667605.06</v>
      </c>
      <c r="G31" s="8">
        <f t="shared" si="3"/>
        <v>2505131.54</v>
      </c>
      <c r="H31" s="8">
        <f t="shared" si="3"/>
        <v>2505025.41</v>
      </c>
      <c r="I31" s="8">
        <f t="shared" si="3"/>
        <v>988382.92999999993</v>
      </c>
      <c r="J31" s="8">
        <f t="shared" si="3"/>
        <v>988382.27</v>
      </c>
      <c r="K31" s="8">
        <f t="shared" si="3"/>
        <v>6449330.5099999998</v>
      </c>
      <c r="L31" s="8">
        <f t="shared" si="3"/>
        <v>6438415.5099999998</v>
      </c>
      <c r="M31" s="8">
        <f t="shared" si="3"/>
        <v>6115608.4900000002</v>
      </c>
      <c r="N31" s="8">
        <f t="shared" si="3"/>
        <v>6088550.1799999997</v>
      </c>
      <c r="O31" s="8">
        <f t="shared" si="3"/>
        <v>4653935.3599999994</v>
      </c>
      <c r="P31" s="8">
        <f t="shared" si="3"/>
        <v>4630313.71</v>
      </c>
      <c r="Q31" s="8">
        <f t="shared" si="3"/>
        <v>2959158.25</v>
      </c>
      <c r="R31" s="8">
        <f t="shared" si="3"/>
        <v>2957101.17</v>
      </c>
      <c r="S31" s="8">
        <f t="shared" si="3"/>
        <v>60000</v>
      </c>
      <c r="T31" s="8">
        <f t="shared" si="3"/>
        <v>60000</v>
      </c>
      <c r="U31" s="8">
        <f t="shared" si="3"/>
        <v>1269166.72</v>
      </c>
      <c r="V31" s="8">
        <f t="shared" si="3"/>
        <v>1266198.1299999999</v>
      </c>
      <c r="W31" s="8">
        <f t="shared" si="3"/>
        <v>1503891.1800000002</v>
      </c>
      <c r="X31" s="8">
        <f t="shared" si="3"/>
        <v>1474657.88</v>
      </c>
      <c r="Y31" s="8">
        <f t="shared" si="3"/>
        <v>30172210.189999998</v>
      </c>
      <c r="Z31" s="8">
        <f t="shared" si="3"/>
        <v>30076249.320000004</v>
      </c>
      <c r="AA31" s="38">
        <f t="shared" si="1"/>
        <v>99.681956113272079</v>
      </c>
      <c r="AB31" s="30"/>
      <c r="AC31" s="27"/>
    </row>
    <row r="32" spans="1:29" ht="45" customHeight="1" x14ac:dyDescent="0.2">
      <c r="A32" s="9" t="s">
        <v>46</v>
      </c>
      <c r="B32" s="32" t="s">
        <v>45</v>
      </c>
      <c r="C32" s="5" t="s">
        <v>12</v>
      </c>
      <c r="D32" s="7" t="s">
        <v>5</v>
      </c>
      <c r="E32" s="8">
        <v>1640409.21</v>
      </c>
      <c r="F32" s="8">
        <f>E32</f>
        <v>1640409.21</v>
      </c>
      <c r="G32" s="8">
        <v>658793.54</v>
      </c>
      <c r="H32" s="8">
        <f>G32</f>
        <v>658793.54</v>
      </c>
      <c r="I32" s="8">
        <v>379993.93</v>
      </c>
      <c r="J32" s="8">
        <v>379993.93</v>
      </c>
      <c r="K32" s="8">
        <v>3434864.18</v>
      </c>
      <c r="L32" s="8">
        <f>K32</f>
        <v>3434864.18</v>
      </c>
      <c r="M32" s="8">
        <v>2467825.4899999998</v>
      </c>
      <c r="N32" s="8">
        <v>2467825.4900000002</v>
      </c>
      <c r="O32" s="8">
        <v>2153387.08</v>
      </c>
      <c r="P32" s="8">
        <f>O32</f>
        <v>2153387.08</v>
      </c>
      <c r="Q32" s="8">
        <v>1319547.5299999998</v>
      </c>
      <c r="R32" s="8">
        <f>Q32</f>
        <v>1319547.5299999998</v>
      </c>
      <c r="S32" s="8">
        <v>0</v>
      </c>
      <c r="T32" s="8">
        <v>0</v>
      </c>
      <c r="U32" s="8">
        <v>71744.72</v>
      </c>
      <c r="V32" s="8">
        <v>71744.72</v>
      </c>
      <c r="W32" s="8">
        <v>610313.67000000004</v>
      </c>
      <c r="X32" s="8">
        <v>610313.67000000004</v>
      </c>
      <c r="Y32" s="8">
        <v>12736879.35</v>
      </c>
      <c r="Z32" s="8">
        <f>F32+H32+J32+L32+N32+P32+R32+T32+V32+X32</f>
        <v>12736879.350000001</v>
      </c>
      <c r="AA32" s="38">
        <f t="shared" si="1"/>
        <v>100.00000000000003</v>
      </c>
      <c r="AB32" s="30"/>
      <c r="AC32" s="27"/>
    </row>
    <row r="33" spans="1:29" ht="45" customHeight="1" x14ac:dyDescent="0.2">
      <c r="A33" s="9" t="s">
        <v>44</v>
      </c>
      <c r="B33" s="32" t="s">
        <v>43</v>
      </c>
      <c r="C33" s="5" t="s">
        <v>7</v>
      </c>
      <c r="D33" s="7" t="s">
        <v>5</v>
      </c>
      <c r="E33" s="8">
        <v>2027196</v>
      </c>
      <c r="F33" s="8">
        <v>2027195.85</v>
      </c>
      <c r="G33" s="8">
        <v>1846338</v>
      </c>
      <c r="H33" s="8">
        <v>1846231.87</v>
      </c>
      <c r="I33" s="8">
        <v>608389</v>
      </c>
      <c r="J33" s="8">
        <v>608388.34</v>
      </c>
      <c r="K33" s="8">
        <v>3014466.33</v>
      </c>
      <c r="L33" s="8">
        <v>3003551.33</v>
      </c>
      <c r="M33" s="8">
        <v>3647783</v>
      </c>
      <c r="N33" s="8">
        <v>3620724.69</v>
      </c>
      <c r="O33" s="8">
        <v>2500548.2799999998</v>
      </c>
      <c r="P33" s="8">
        <v>2476926.63</v>
      </c>
      <c r="Q33" s="8">
        <v>1639610.72</v>
      </c>
      <c r="R33" s="8">
        <v>1637553.64</v>
      </c>
      <c r="S33" s="8">
        <v>60000</v>
      </c>
      <c r="T33" s="8">
        <v>60000</v>
      </c>
      <c r="U33" s="8">
        <v>1197422</v>
      </c>
      <c r="V33" s="8">
        <v>1194453.4099999999</v>
      </c>
      <c r="W33" s="8">
        <v>893577.51</v>
      </c>
      <c r="X33" s="8">
        <v>864344.21</v>
      </c>
      <c r="Y33" s="8">
        <v>17435330.84</v>
      </c>
      <c r="Z33" s="22">
        <f>F33+H33+J33+L33+N33+P33+R33+T33+V33+X33</f>
        <v>17339369.970000003</v>
      </c>
      <c r="AA33" s="38">
        <f t="shared" si="1"/>
        <v>99.449618301593418</v>
      </c>
      <c r="AB33" s="30"/>
      <c r="AC33" s="27"/>
    </row>
    <row r="34" spans="1:29" s="41" customFormat="1" ht="45" customHeight="1" x14ac:dyDescent="0.2">
      <c r="A34" s="42" t="s">
        <v>42</v>
      </c>
      <c r="B34" s="43">
        <v>1800000000</v>
      </c>
      <c r="C34" s="44" t="s">
        <v>6</v>
      </c>
      <c r="D34" s="45" t="s">
        <v>5</v>
      </c>
      <c r="E34" s="22">
        <f>E35+E36+E37+E38+E39+E40+E41+E42+E43</f>
        <v>0</v>
      </c>
      <c r="F34" s="22">
        <f t="shared" ref="F34:Y34" si="4">F35+F36+F37+F38+F39+F40+F41+F42+F43</f>
        <v>0</v>
      </c>
      <c r="G34" s="22">
        <f t="shared" si="4"/>
        <v>21761254.789999999</v>
      </c>
      <c r="H34" s="22">
        <f t="shared" si="4"/>
        <v>21761254.789999999</v>
      </c>
      <c r="I34" s="22">
        <f t="shared" si="4"/>
        <v>306197</v>
      </c>
      <c r="J34" s="22">
        <f t="shared" si="4"/>
        <v>306197</v>
      </c>
      <c r="K34" s="22">
        <f t="shared" si="4"/>
        <v>43215062.570000008</v>
      </c>
      <c r="L34" s="22">
        <f t="shared" si="4"/>
        <v>42152618.719999999</v>
      </c>
      <c r="M34" s="22">
        <f t="shared" si="4"/>
        <v>6218373.9900000002</v>
      </c>
      <c r="N34" s="22">
        <f t="shared" si="4"/>
        <v>6218373.9900000002</v>
      </c>
      <c r="O34" s="22">
        <f t="shared" si="4"/>
        <v>4295806.5999999996</v>
      </c>
      <c r="P34" s="22">
        <f t="shared" si="4"/>
        <v>4295806.5999999996</v>
      </c>
      <c r="Q34" s="22">
        <f t="shared" si="4"/>
        <v>0</v>
      </c>
      <c r="R34" s="22">
        <f t="shared" si="4"/>
        <v>0</v>
      </c>
      <c r="S34" s="22">
        <f t="shared" si="4"/>
        <v>516687.6</v>
      </c>
      <c r="T34" s="22">
        <f t="shared" si="4"/>
        <v>516687.6</v>
      </c>
      <c r="U34" s="22">
        <f t="shared" si="4"/>
        <v>0</v>
      </c>
      <c r="V34" s="22">
        <f t="shared" si="4"/>
        <v>0</v>
      </c>
      <c r="W34" s="22">
        <f t="shared" si="4"/>
        <v>5687700</v>
      </c>
      <c r="X34" s="22">
        <f t="shared" si="4"/>
        <v>5687700</v>
      </c>
      <c r="Y34" s="22">
        <f t="shared" si="4"/>
        <v>82001082.549999997</v>
      </c>
      <c r="Z34" s="22">
        <f>F34+H34+J34+L34+N34+P34+R34+T34+V34+X34</f>
        <v>80938638.699999988</v>
      </c>
      <c r="AA34" s="38">
        <f t="shared" si="1"/>
        <v>98.704353873191636</v>
      </c>
      <c r="AB34" s="39"/>
      <c r="AC34" s="40"/>
    </row>
    <row r="35" spans="1:29" ht="57.75" customHeight="1" x14ac:dyDescent="0.2">
      <c r="A35" s="9" t="s">
        <v>108</v>
      </c>
      <c r="B35" s="32" t="s">
        <v>109</v>
      </c>
      <c r="C35" s="5" t="s">
        <v>7</v>
      </c>
      <c r="D35" s="7" t="s">
        <v>5</v>
      </c>
      <c r="E35" s="8">
        <v>0</v>
      </c>
      <c r="F35" s="8">
        <v>0</v>
      </c>
      <c r="G35" s="8">
        <v>10000000</v>
      </c>
      <c r="H35" s="8">
        <v>10000000</v>
      </c>
      <c r="I35" s="8">
        <v>0</v>
      </c>
      <c r="J35" s="8">
        <v>0</v>
      </c>
      <c r="K35" s="22">
        <v>24595900</v>
      </c>
      <c r="L35" s="22">
        <v>24595900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34595900</v>
      </c>
      <c r="Z35" s="8">
        <v>34595900</v>
      </c>
      <c r="AA35" s="38">
        <f t="shared" si="1"/>
        <v>100</v>
      </c>
      <c r="AB35" s="30"/>
      <c r="AC35" s="27"/>
    </row>
    <row r="36" spans="1:29" ht="67.5" customHeight="1" x14ac:dyDescent="0.2">
      <c r="A36" s="9" t="s">
        <v>110</v>
      </c>
      <c r="B36" s="32" t="s">
        <v>111</v>
      </c>
      <c r="C36" s="5" t="s">
        <v>7</v>
      </c>
      <c r="D36" s="7" t="s">
        <v>5</v>
      </c>
      <c r="E36" s="8">
        <v>0</v>
      </c>
      <c r="F36" s="8">
        <v>0</v>
      </c>
      <c r="G36" s="8">
        <v>7878500</v>
      </c>
      <c r="H36" s="8">
        <v>7878500</v>
      </c>
      <c r="I36" s="8">
        <v>0</v>
      </c>
      <c r="J36" s="8">
        <v>0</v>
      </c>
      <c r="K36" s="22">
        <v>0</v>
      </c>
      <c r="L36" s="22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7878500</v>
      </c>
      <c r="Z36" s="8">
        <v>7878500</v>
      </c>
      <c r="AA36" s="38">
        <f t="shared" si="1"/>
        <v>100</v>
      </c>
      <c r="AB36" s="30"/>
      <c r="AC36" s="27"/>
    </row>
    <row r="37" spans="1:29" ht="56.25" customHeight="1" x14ac:dyDescent="0.2">
      <c r="A37" s="9" t="s">
        <v>112</v>
      </c>
      <c r="B37" s="32" t="s">
        <v>113</v>
      </c>
      <c r="C37" s="5" t="s">
        <v>7</v>
      </c>
      <c r="D37" s="7" t="s">
        <v>5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22">
        <v>0</v>
      </c>
      <c r="L37" s="22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4487700</v>
      </c>
      <c r="X37" s="8">
        <v>4487700</v>
      </c>
      <c r="Y37" s="8">
        <v>4487700</v>
      </c>
      <c r="Z37" s="8">
        <v>4487700</v>
      </c>
      <c r="AA37" s="38">
        <f t="shared" si="1"/>
        <v>100</v>
      </c>
      <c r="AB37" s="30"/>
      <c r="AC37" s="27"/>
    </row>
    <row r="38" spans="1:29" ht="39.75" customHeight="1" x14ac:dyDescent="0.2">
      <c r="A38" s="9" t="s">
        <v>38</v>
      </c>
      <c r="B38" s="32" t="s">
        <v>41</v>
      </c>
      <c r="C38" s="5" t="s">
        <v>6</v>
      </c>
      <c r="D38" s="7" t="s">
        <v>5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22">
        <f>9284831.3+6326794.82</f>
        <v>15611626.120000001</v>
      </c>
      <c r="L38" s="22">
        <f>8739387.45+6326794.82</f>
        <v>15066182.27</v>
      </c>
      <c r="M38" s="8">
        <v>6218373.9900000002</v>
      </c>
      <c r="N38" s="8">
        <v>6218373.9900000002</v>
      </c>
      <c r="O38" s="8">
        <v>4295806.5999999996</v>
      </c>
      <c r="P38" s="8">
        <v>4295806.5999999996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f>E38+G38+I38+K38+M38+O38+Q38+S38+U38+W38</f>
        <v>26125806.710000001</v>
      </c>
      <c r="Z38" s="8">
        <f>F38+H38+J38+L38+N38+P38+R38+T38+V38+X38</f>
        <v>25580362.859999999</v>
      </c>
      <c r="AA38" s="38">
        <f t="shared" si="1"/>
        <v>97.91224111831454</v>
      </c>
      <c r="AB38" s="30"/>
      <c r="AC38" s="27"/>
    </row>
    <row r="39" spans="1:29" ht="67.5" customHeight="1" x14ac:dyDescent="0.2">
      <c r="A39" s="9" t="s">
        <v>114</v>
      </c>
      <c r="B39" s="32" t="s">
        <v>115</v>
      </c>
      <c r="C39" s="5" t="s">
        <v>12</v>
      </c>
      <c r="D39" s="7" t="s">
        <v>5</v>
      </c>
      <c r="E39" s="8">
        <v>0</v>
      </c>
      <c r="F39" s="8">
        <v>0</v>
      </c>
      <c r="G39" s="8">
        <v>526315.79</v>
      </c>
      <c r="H39" s="8">
        <v>526315.79</v>
      </c>
      <c r="I39" s="8">
        <v>0</v>
      </c>
      <c r="J39" s="8">
        <v>0</v>
      </c>
      <c r="K39" s="22">
        <v>1160536.45</v>
      </c>
      <c r="L39" s="22">
        <v>1160536.45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1686852.24</v>
      </c>
      <c r="Z39" s="8">
        <v>1686852.24</v>
      </c>
      <c r="AA39" s="38">
        <f t="shared" si="1"/>
        <v>100</v>
      </c>
      <c r="AB39" s="30"/>
      <c r="AC39" s="27"/>
    </row>
    <row r="40" spans="1:29" ht="56.25" customHeight="1" x14ac:dyDescent="0.2">
      <c r="A40" s="9" t="s">
        <v>116</v>
      </c>
      <c r="B40" s="32" t="s">
        <v>117</v>
      </c>
      <c r="C40" s="5" t="s">
        <v>12</v>
      </c>
      <c r="D40" s="7" t="s">
        <v>5</v>
      </c>
      <c r="E40" s="8">
        <v>0</v>
      </c>
      <c r="F40" s="8">
        <v>0</v>
      </c>
      <c r="G40" s="8">
        <v>3356439</v>
      </c>
      <c r="H40" s="8">
        <v>3356439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3356439</v>
      </c>
      <c r="Z40" s="8">
        <v>3356439</v>
      </c>
      <c r="AA40" s="38">
        <f t="shared" si="1"/>
        <v>100</v>
      </c>
      <c r="AB40" s="30"/>
      <c r="AC40" s="27"/>
    </row>
    <row r="41" spans="1:29" ht="56.25" customHeight="1" x14ac:dyDescent="0.2">
      <c r="A41" s="9" t="s">
        <v>118</v>
      </c>
      <c r="B41" s="32" t="s">
        <v>119</v>
      </c>
      <c r="C41" s="5" t="s">
        <v>12</v>
      </c>
      <c r="D41" s="7" t="s">
        <v>5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1200000</v>
      </c>
      <c r="X41" s="8">
        <v>1200000</v>
      </c>
      <c r="Y41" s="8">
        <v>1200000</v>
      </c>
      <c r="Z41" s="8">
        <v>1200000</v>
      </c>
      <c r="AA41" s="38">
        <f t="shared" si="1"/>
        <v>100</v>
      </c>
      <c r="AB41" s="30"/>
      <c r="AC41" s="27"/>
    </row>
    <row r="42" spans="1:29" ht="45" customHeight="1" x14ac:dyDescent="0.2">
      <c r="A42" s="9" t="s">
        <v>40</v>
      </c>
      <c r="B42" s="32" t="s">
        <v>39</v>
      </c>
      <c r="C42" s="5" t="s">
        <v>12</v>
      </c>
      <c r="D42" s="7" t="s">
        <v>5</v>
      </c>
      <c r="E42" s="8">
        <v>0</v>
      </c>
      <c r="F42" s="8">
        <v>0</v>
      </c>
      <c r="G42" s="8">
        <v>0</v>
      </c>
      <c r="H42" s="8">
        <v>0</v>
      </c>
      <c r="I42" s="8">
        <v>306197</v>
      </c>
      <c r="J42" s="8">
        <v>306197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516687.6</v>
      </c>
      <c r="T42" s="8">
        <v>516687.6</v>
      </c>
      <c r="U42" s="8">
        <v>0</v>
      </c>
      <c r="V42" s="8">
        <v>0</v>
      </c>
      <c r="W42" s="8">
        <v>0</v>
      </c>
      <c r="X42" s="8">
        <v>0</v>
      </c>
      <c r="Y42" s="8">
        <v>822884.6</v>
      </c>
      <c r="Z42" s="8">
        <v>822884.6</v>
      </c>
      <c r="AA42" s="38">
        <f t="shared" si="1"/>
        <v>100</v>
      </c>
      <c r="AB42" s="30"/>
      <c r="AC42" s="27"/>
    </row>
    <row r="43" spans="1:29" ht="56.25" customHeight="1" x14ac:dyDescent="0.2">
      <c r="A43" s="9" t="s">
        <v>120</v>
      </c>
      <c r="B43" s="32" t="s">
        <v>121</v>
      </c>
      <c r="C43" s="5" t="s">
        <v>12</v>
      </c>
      <c r="D43" s="7" t="s">
        <v>5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1847000</v>
      </c>
      <c r="L43" s="8">
        <v>1330000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22">
        <v>1847000</v>
      </c>
      <c r="Z43" s="22">
        <v>1847000</v>
      </c>
      <c r="AA43" s="38">
        <f t="shared" si="1"/>
        <v>100</v>
      </c>
      <c r="AB43" s="30"/>
      <c r="AC43" s="27"/>
    </row>
    <row r="44" spans="1:29" ht="56.25" customHeight="1" x14ac:dyDescent="0.2">
      <c r="A44" s="9" t="s">
        <v>37</v>
      </c>
      <c r="B44" s="32">
        <v>2000000000</v>
      </c>
      <c r="C44" s="5" t="s">
        <v>6</v>
      </c>
      <c r="D44" s="7" t="s">
        <v>5</v>
      </c>
      <c r="E44" s="8">
        <f>E45+E46+E47</f>
        <v>30599915.460000001</v>
      </c>
      <c r="F44" s="8">
        <f t="shared" ref="F44:Z44" si="5">F45+F46+F47</f>
        <v>30599915.460000001</v>
      </c>
      <c r="G44" s="8">
        <f t="shared" si="5"/>
        <v>28424817.129999999</v>
      </c>
      <c r="H44" s="8">
        <f t="shared" si="5"/>
        <v>28424817.129999999</v>
      </c>
      <c r="I44" s="8">
        <f t="shared" si="5"/>
        <v>22851782.509999998</v>
      </c>
      <c r="J44" s="8">
        <f t="shared" si="5"/>
        <v>22851782.509999998</v>
      </c>
      <c r="K44" s="8">
        <f t="shared" si="5"/>
        <v>52625011.380000003</v>
      </c>
      <c r="L44" s="8">
        <f t="shared" si="5"/>
        <v>52625011.380000003</v>
      </c>
      <c r="M44" s="8">
        <f t="shared" si="5"/>
        <v>57922656.960000001</v>
      </c>
      <c r="N44" s="8">
        <f t="shared" si="5"/>
        <v>57922656.960000001</v>
      </c>
      <c r="O44" s="8">
        <f t="shared" si="5"/>
        <v>38362879.57</v>
      </c>
      <c r="P44" s="8">
        <f t="shared" si="5"/>
        <v>38362879.57</v>
      </c>
      <c r="Q44" s="8">
        <f t="shared" si="5"/>
        <v>38020145.759999998</v>
      </c>
      <c r="R44" s="8">
        <f t="shared" si="5"/>
        <v>38020145.759999998</v>
      </c>
      <c r="S44" s="8">
        <f t="shared" si="5"/>
        <v>15333780.15</v>
      </c>
      <c r="T44" s="8">
        <f t="shared" si="5"/>
        <v>15333780.15</v>
      </c>
      <c r="U44" s="8">
        <f t="shared" si="5"/>
        <v>32032402.299999997</v>
      </c>
      <c r="V44" s="8">
        <f t="shared" si="5"/>
        <v>32032402.299999997</v>
      </c>
      <c r="W44" s="8">
        <f t="shared" si="5"/>
        <v>20781627.199999999</v>
      </c>
      <c r="X44" s="8">
        <f t="shared" si="5"/>
        <v>20781627.199999999</v>
      </c>
      <c r="Y44" s="8">
        <f t="shared" si="5"/>
        <v>336955018.42000002</v>
      </c>
      <c r="Z44" s="8">
        <f t="shared" si="5"/>
        <v>336955018.42000002</v>
      </c>
      <c r="AA44" s="38">
        <f t="shared" si="1"/>
        <v>100</v>
      </c>
      <c r="AB44" s="30"/>
      <c r="AC44" s="27"/>
    </row>
    <row r="45" spans="1:29" ht="56.25" customHeight="1" x14ac:dyDescent="0.2">
      <c r="A45" s="9" t="s">
        <v>36</v>
      </c>
      <c r="B45" s="32" t="s">
        <v>35</v>
      </c>
      <c r="C45" s="5" t="s">
        <v>6</v>
      </c>
      <c r="D45" s="7" t="s">
        <v>34</v>
      </c>
      <c r="E45" s="8">
        <v>28783999</v>
      </c>
      <c r="F45" s="8">
        <v>28783999</v>
      </c>
      <c r="G45" s="8">
        <v>26466729</v>
      </c>
      <c r="H45" s="8">
        <v>26466729</v>
      </c>
      <c r="I45" s="8">
        <v>16743545</v>
      </c>
      <c r="J45" s="8">
        <v>16743545</v>
      </c>
      <c r="K45" s="8">
        <v>49835544</v>
      </c>
      <c r="L45" s="8">
        <v>49835544</v>
      </c>
      <c r="M45" s="8">
        <v>53137198</v>
      </c>
      <c r="N45" s="8">
        <v>53137198</v>
      </c>
      <c r="O45" s="8">
        <v>29067646</v>
      </c>
      <c r="P45" s="8">
        <v>29067646</v>
      </c>
      <c r="Q45" s="8">
        <v>32388607</v>
      </c>
      <c r="R45" s="8">
        <v>32388607</v>
      </c>
      <c r="S45" s="8">
        <v>12240583</v>
      </c>
      <c r="T45" s="8">
        <v>12240583</v>
      </c>
      <c r="U45" s="8">
        <v>13472232</v>
      </c>
      <c r="V45" s="8">
        <v>13472232</v>
      </c>
      <c r="W45" s="8">
        <v>18222117</v>
      </c>
      <c r="X45" s="8">
        <v>18222117</v>
      </c>
      <c r="Y45" s="8">
        <v>280358200</v>
      </c>
      <c r="Z45" s="8">
        <v>280358200</v>
      </c>
      <c r="AA45" s="38">
        <f t="shared" si="1"/>
        <v>100</v>
      </c>
      <c r="AB45" s="30"/>
      <c r="AC45" s="27"/>
    </row>
    <row r="46" spans="1:29" ht="67.5" customHeight="1" x14ac:dyDescent="0.2">
      <c r="A46" s="9" t="s">
        <v>33</v>
      </c>
      <c r="B46" s="32" t="s">
        <v>32</v>
      </c>
      <c r="C46" s="5" t="s">
        <v>6</v>
      </c>
      <c r="D46" s="7" t="s">
        <v>5</v>
      </c>
      <c r="E46" s="8">
        <v>1622069.91</v>
      </c>
      <c r="F46" s="8">
        <v>1622069.91</v>
      </c>
      <c r="G46" s="8">
        <v>1904931.59</v>
      </c>
      <c r="H46" s="8">
        <v>1904931.59</v>
      </c>
      <c r="I46" s="8">
        <v>6073237.5099999998</v>
      </c>
      <c r="J46" s="8">
        <v>6073237.5099999998</v>
      </c>
      <c r="K46" s="8">
        <v>2789467.38</v>
      </c>
      <c r="L46" s="8">
        <v>2789467.38</v>
      </c>
      <c r="M46" s="8">
        <v>4692837.95</v>
      </c>
      <c r="N46" s="8">
        <v>4692837.95</v>
      </c>
      <c r="O46" s="8">
        <v>9234857.6699999999</v>
      </c>
      <c r="P46" s="8">
        <v>9234857.6699999999</v>
      </c>
      <c r="Q46" s="8">
        <v>5631538.7599999998</v>
      </c>
      <c r="R46" s="8">
        <v>5631538.7599999998</v>
      </c>
      <c r="S46" s="8">
        <v>3078197.15</v>
      </c>
      <c r="T46" s="8">
        <v>3078197.15</v>
      </c>
      <c r="U46" s="8">
        <v>18560170.299999997</v>
      </c>
      <c r="V46" s="8">
        <v>18560170.299999997</v>
      </c>
      <c r="W46" s="8">
        <v>2559510.2000000002</v>
      </c>
      <c r="X46" s="8">
        <v>2559510.2000000002</v>
      </c>
      <c r="Y46" s="8">
        <f>E46+G46+I46+K46+M46+O46+Q46+S46+U46+W46</f>
        <v>56146818.419999994</v>
      </c>
      <c r="Z46" s="8">
        <f>F46+H46+J46+L46+N46+P46+R46+T46+V46+X46</f>
        <v>56146818.419999994</v>
      </c>
      <c r="AA46" s="38">
        <f t="shared" si="1"/>
        <v>100</v>
      </c>
      <c r="AB46" s="30"/>
      <c r="AC46" s="27"/>
    </row>
    <row r="47" spans="1:29" ht="45" customHeight="1" x14ac:dyDescent="0.2">
      <c r="A47" s="9" t="s">
        <v>31</v>
      </c>
      <c r="B47" s="32" t="s">
        <v>30</v>
      </c>
      <c r="C47" s="5" t="s">
        <v>6</v>
      </c>
      <c r="D47" s="7" t="s">
        <v>5</v>
      </c>
      <c r="E47" s="8">
        <v>193846.55</v>
      </c>
      <c r="F47" s="8">
        <v>193846.55</v>
      </c>
      <c r="G47" s="8">
        <v>53156.54</v>
      </c>
      <c r="H47" s="8">
        <v>53156.54</v>
      </c>
      <c r="I47" s="8">
        <v>35000</v>
      </c>
      <c r="J47" s="8">
        <v>35000</v>
      </c>
      <c r="K47" s="8">
        <v>0</v>
      </c>
      <c r="L47" s="8">
        <v>0</v>
      </c>
      <c r="M47" s="8">
        <v>92621.010000000009</v>
      </c>
      <c r="N47" s="8">
        <v>92621.010000000009</v>
      </c>
      <c r="O47" s="8">
        <v>60375.9</v>
      </c>
      <c r="P47" s="8">
        <v>60375.9</v>
      </c>
      <c r="Q47" s="8">
        <v>0</v>
      </c>
      <c r="R47" s="8">
        <v>0</v>
      </c>
      <c r="S47" s="8">
        <v>15000</v>
      </c>
      <c r="T47" s="8">
        <v>15000</v>
      </c>
      <c r="U47" s="8">
        <v>0</v>
      </c>
      <c r="V47" s="8">
        <v>0</v>
      </c>
      <c r="W47" s="8">
        <v>0</v>
      </c>
      <c r="X47" s="8">
        <v>0</v>
      </c>
      <c r="Y47" s="8">
        <v>450000</v>
      </c>
      <c r="Z47" s="8">
        <v>450000</v>
      </c>
      <c r="AA47" s="38">
        <f t="shared" si="1"/>
        <v>100</v>
      </c>
      <c r="AB47" s="30"/>
      <c r="AC47" s="27"/>
    </row>
    <row r="48" spans="1:29" ht="45" customHeight="1" x14ac:dyDescent="0.2">
      <c r="A48" s="9" t="s">
        <v>29</v>
      </c>
      <c r="B48" s="32">
        <v>2400000000</v>
      </c>
      <c r="C48" s="5" t="s">
        <v>6</v>
      </c>
      <c r="D48" s="7" t="s">
        <v>5</v>
      </c>
      <c r="E48" s="8">
        <v>9579843.5399999991</v>
      </c>
      <c r="F48" s="8">
        <v>9579843.5399999991</v>
      </c>
      <c r="G48" s="8">
        <v>0</v>
      </c>
      <c r="H48" s="8">
        <v>0</v>
      </c>
      <c r="I48" s="8">
        <v>10299914.800000001</v>
      </c>
      <c r="J48" s="8">
        <v>10299914.800000001</v>
      </c>
      <c r="K48" s="8">
        <v>34649055.560000002</v>
      </c>
      <c r="L48" s="8">
        <v>34649055.560000002</v>
      </c>
      <c r="M48" s="8">
        <v>0</v>
      </c>
      <c r="N48" s="8">
        <v>0</v>
      </c>
      <c r="O48" s="8">
        <v>0</v>
      </c>
      <c r="P48" s="8">
        <v>0</v>
      </c>
      <c r="Q48" s="8">
        <v>299000</v>
      </c>
      <c r="R48" s="8">
        <v>299000</v>
      </c>
      <c r="S48" s="8">
        <v>2373063.6</v>
      </c>
      <c r="T48" s="8">
        <v>2373063.6</v>
      </c>
      <c r="U48" s="8">
        <v>7078000</v>
      </c>
      <c r="V48" s="8">
        <v>7078000</v>
      </c>
      <c r="W48" s="8">
        <v>0</v>
      </c>
      <c r="X48" s="8">
        <v>0</v>
      </c>
      <c r="Y48" s="8">
        <v>64278877.5</v>
      </c>
      <c r="Z48" s="8">
        <v>64278877.5</v>
      </c>
      <c r="AA48" s="38">
        <f t="shared" si="1"/>
        <v>100</v>
      </c>
      <c r="AB48" s="30"/>
      <c r="AC48" s="27"/>
    </row>
    <row r="49" spans="1:29" ht="33.75" customHeight="1" x14ac:dyDescent="0.2">
      <c r="A49" s="9" t="s">
        <v>123</v>
      </c>
      <c r="B49" s="32" t="s">
        <v>124</v>
      </c>
      <c r="C49" s="5" t="s">
        <v>7</v>
      </c>
      <c r="D49" s="7" t="s">
        <v>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3564700</v>
      </c>
      <c r="L49" s="8">
        <v>3564700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3564700</v>
      </c>
      <c r="Z49" s="8">
        <v>3564700</v>
      </c>
      <c r="AA49" s="38">
        <f t="shared" si="1"/>
        <v>100</v>
      </c>
      <c r="AB49" s="30"/>
      <c r="AC49" s="27"/>
    </row>
    <row r="50" spans="1:29" s="28" customFormat="1" ht="33.75" customHeight="1" x14ac:dyDescent="0.2">
      <c r="A50" s="9" t="s">
        <v>17</v>
      </c>
      <c r="B50" s="32" t="s">
        <v>125</v>
      </c>
      <c r="C50" s="5" t="s">
        <v>126</v>
      </c>
      <c r="D50" s="7" t="s">
        <v>5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6956000</v>
      </c>
      <c r="L50" s="8">
        <v>6956000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6956000</v>
      </c>
      <c r="Z50" s="8">
        <v>6956000</v>
      </c>
      <c r="AA50" s="38">
        <f t="shared" si="1"/>
        <v>100</v>
      </c>
      <c r="AB50" s="30"/>
      <c r="AC50" s="27"/>
    </row>
    <row r="51" spans="1:29" ht="45" customHeight="1" x14ac:dyDescent="0.2">
      <c r="A51" s="9" t="s">
        <v>28</v>
      </c>
      <c r="B51" s="32" t="s">
        <v>27</v>
      </c>
      <c r="C51" s="5" t="s">
        <v>105</v>
      </c>
      <c r="D51" s="7" t="s">
        <v>5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299000</v>
      </c>
      <c r="R51" s="8">
        <v>299000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299000</v>
      </c>
      <c r="Z51" s="8">
        <v>299000</v>
      </c>
      <c r="AA51" s="38">
        <f t="shared" si="1"/>
        <v>100</v>
      </c>
      <c r="AB51" s="30"/>
      <c r="AC51" s="27"/>
    </row>
    <row r="52" spans="1:29" ht="33.75" customHeight="1" x14ac:dyDescent="0.2">
      <c r="A52" s="9" t="s">
        <v>127</v>
      </c>
      <c r="B52" s="32" t="s">
        <v>26</v>
      </c>
      <c r="C52" s="5" t="s">
        <v>7</v>
      </c>
      <c r="D52" s="7" t="s">
        <v>5</v>
      </c>
      <c r="E52" s="8">
        <v>6733800</v>
      </c>
      <c r="F52" s="8">
        <v>6733800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6733800</v>
      </c>
      <c r="Z52" s="8">
        <v>6733800</v>
      </c>
      <c r="AA52" s="38">
        <f t="shared" si="1"/>
        <v>100</v>
      </c>
      <c r="AB52" s="30"/>
      <c r="AC52" s="27"/>
    </row>
    <row r="53" spans="1:29" ht="33.75" customHeight="1" x14ac:dyDescent="0.2">
      <c r="A53" s="9" t="s">
        <v>128</v>
      </c>
      <c r="B53" s="32" t="s">
        <v>25</v>
      </c>
      <c r="C53" s="5" t="s">
        <v>7</v>
      </c>
      <c r="D53" s="7" t="s">
        <v>5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1669500</v>
      </c>
      <c r="T53" s="8">
        <v>1669500</v>
      </c>
      <c r="U53" s="8">
        <v>0</v>
      </c>
      <c r="V53" s="8">
        <v>0</v>
      </c>
      <c r="W53" s="8">
        <v>0</v>
      </c>
      <c r="X53" s="8">
        <v>0</v>
      </c>
      <c r="Y53" s="8">
        <v>1669500</v>
      </c>
      <c r="Z53" s="8">
        <v>1669500</v>
      </c>
      <c r="AA53" s="38">
        <f t="shared" si="1"/>
        <v>100</v>
      </c>
      <c r="AB53" s="30"/>
      <c r="AC53" s="27"/>
    </row>
    <row r="54" spans="1:29" ht="45" customHeight="1" x14ac:dyDescent="0.2">
      <c r="A54" s="9" t="s">
        <v>129</v>
      </c>
      <c r="B54" s="32" t="s">
        <v>24</v>
      </c>
      <c r="C54" s="5" t="s">
        <v>7</v>
      </c>
      <c r="D54" s="7" t="s">
        <v>5</v>
      </c>
      <c r="E54" s="8">
        <v>0</v>
      </c>
      <c r="F54" s="8">
        <v>0</v>
      </c>
      <c r="G54" s="8">
        <v>0</v>
      </c>
      <c r="H54" s="8">
        <v>0</v>
      </c>
      <c r="I54" s="8">
        <v>7244900</v>
      </c>
      <c r="J54" s="8">
        <v>7244900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7244900</v>
      </c>
      <c r="Z54" s="8">
        <v>7244900</v>
      </c>
      <c r="AA54" s="38">
        <f t="shared" si="1"/>
        <v>100</v>
      </c>
      <c r="AB54" s="30"/>
      <c r="AC54" s="27"/>
    </row>
    <row r="55" spans="1:29" ht="45" customHeight="1" x14ac:dyDescent="0.2">
      <c r="A55" s="9" t="s">
        <v>130</v>
      </c>
      <c r="B55" s="32" t="s">
        <v>23</v>
      </c>
      <c r="C55" s="5" t="s">
        <v>7</v>
      </c>
      <c r="D55" s="7" t="s">
        <v>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6633800</v>
      </c>
      <c r="L55" s="8">
        <v>6633800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6633800</v>
      </c>
      <c r="Z55" s="8">
        <v>6633800</v>
      </c>
      <c r="AA55" s="38">
        <f t="shared" si="1"/>
        <v>100</v>
      </c>
      <c r="AB55" s="30"/>
      <c r="AC55" s="27"/>
    </row>
    <row r="56" spans="1:29" ht="45" customHeight="1" x14ac:dyDescent="0.2">
      <c r="A56" s="9" t="s">
        <v>131</v>
      </c>
      <c r="B56" s="32" t="s">
        <v>22</v>
      </c>
      <c r="C56" s="5" t="s">
        <v>12</v>
      </c>
      <c r="D56" s="7" t="s">
        <v>5</v>
      </c>
      <c r="E56" s="8">
        <v>2846043.54</v>
      </c>
      <c r="F56" s="8">
        <v>2846043.54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2846043.54</v>
      </c>
      <c r="Z56" s="8">
        <v>2846043.54</v>
      </c>
      <c r="AA56" s="38">
        <f t="shared" si="1"/>
        <v>100</v>
      </c>
      <c r="AB56" s="30"/>
      <c r="AC56" s="27"/>
    </row>
    <row r="57" spans="1:29" ht="33.75" customHeight="1" x14ac:dyDescent="0.2">
      <c r="A57" s="9" t="s">
        <v>132</v>
      </c>
      <c r="B57" s="32" t="s">
        <v>21</v>
      </c>
      <c r="C57" s="5" t="s">
        <v>12</v>
      </c>
      <c r="D57" s="7" t="s">
        <v>5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703563.6</v>
      </c>
      <c r="T57" s="8">
        <v>703563.6</v>
      </c>
      <c r="U57" s="8">
        <v>0</v>
      </c>
      <c r="V57" s="8">
        <v>0</v>
      </c>
      <c r="W57" s="8">
        <v>0</v>
      </c>
      <c r="X57" s="8">
        <v>0</v>
      </c>
      <c r="Y57" s="8">
        <v>703563.6</v>
      </c>
      <c r="Z57" s="8">
        <v>703563.6</v>
      </c>
      <c r="AA57" s="38">
        <f t="shared" si="1"/>
        <v>100</v>
      </c>
      <c r="AB57" s="30"/>
      <c r="AC57" s="27"/>
    </row>
    <row r="58" spans="1:29" ht="59.25" customHeight="1" x14ac:dyDescent="0.2">
      <c r="A58" s="9" t="s">
        <v>133</v>
      </c>
      <c r="B58" s="32" t="s">
        <v>20</v>
      </c>
      <c r="C58" s="5" t="s">
        <v>12</v>
      </c>
      <c r="D58" s="7" t="s">
        <v>5</v>
      </c>
      <c r="E58" s="8">
        <v>0</v>
      </c>
      <c r="F58" s="8">
        <v>0</v>
      </c>
      <c r="G58" s="8">
        <v>0</v>
      </c>
      <c r="H58" s="8">
        <v>0</v>
      </c>
      <c r="I58" s="8">
        <v>3055014.8</v>
      </c>
      <c r="J58" s="8">
        <v>3055014.8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3055014.8</v>
      </c>
      <c r="Z58" s="8">
        <v>3055014.8</v>
      </c>
      <c r="AA58" s="38">
        <f t="shared" si="1"/>
        <v>100</v>
      </c>
      <c r="AB58" s="30"/>
      <c r="AC58" s="27"/>
    </row>
    <row r="59" spans="1:29" ht="54.75" customHeight="1" x14ac:dyDescent="0.2">
      <c r="A59" s="9" t="s">
        <v>19</v>
      </c>
      <c r="B59" s="32" t="s">
        <v>18</v>
      </c>
      <c r="C59" s="5" t="s">
        <v>6</v>
      </c>
      <c r="D59" s="7" t="s">
        <v>5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17494555.559999999</v>
      </c>
      <c r="L59" s="8">
        <v>17494555.559999999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17494555.559999999</v>
      </c>
      <c r="Z59" s="8">
        <v>17494555.559999999</v>
      </c>
      <c r="AA59" s="38">
        <f t="shared" si="1"/>
        <v>100</v>
      </c>
      <c r="AB59" s="16"/>
      <c r="AC59" s="27"/>
    </row>
    <row r="60" spans="1:29" ht="45" customHeight="1" x14ac:dyDescent="0.2">
      <c r="A60" s="9" t="s">
        <v>17</v>
      </c>
      <c r="B60" s="32" t="s">
        <v>122</v>
      </c>
      <c r="C60" s="5" t="s">
        <v>134</v>
      </c>
      <c r="D60" s="7" t="s">
        <v>5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7078000</v>
      </c>
      <c r="V60" s="8">
        <v>7078000</v>
      </c>
      <c r="W60" s="8">
        <v>0</v>
      </c>
      <c r="X60" s="8">
        <v>0</v>
      </c>
      <c r="Y60" s="8">
        <v>7078000</v>
      </c>
      <c r="Z60" s="8">
        <v>7078000</v>
      </c>
      <c r="AA60" s="38">
        <f t="shared" si="1"/>
        <v>100</v>
      </c>
      <c r="AB60" s="16"/>
      <c r="AC60" s="27"/>
    </row>
    <row r="61" spans="1:29" ht="33.75" x14ac:dyDescent="0.2">
      <c r="A61" s="9" t="s">
        <v>16</v>
      </c>
      <c r="B61" s="32">
        <v>40100000000</v>
      </c>
      <c r="C61" s="5" t="s">
        <v>12</v>
      </c>
      <c r="D61" s="7" t="s">
        <v>5</v>
      </c>
      <c r="E61" s="8">
        <v>0</v>
      </c>
      <c r="F61" s="8">
        <v>0</v>
      </c>
      <c r="G61" s="8">
        <v>0</v>
      </c>
      <c r="H61" s="8">
        <v>0</v>
      </c>
      <c r="I61" s="8">
        <v>11105</v>
      </c>
      <c r="J61" s="8">
        <v>11105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10696</v>
      </c>
      <c r="T61" s="8">
        <v>10696</v>
      </c>
      <c r="U61" s="8">
        <v>0</v>
      </c>
      <c r="V61" s="8">
        <v>0</v>
      </c>
      <c r="W61" s="8">
        <v>0</v>
      </c>
      <c r="X61" s="8">
        <v>0</v>
      </c>
      <c r="Y61" s="8">
        <v>21801</v>
      </c>
      <c r="Z61" s="8">
        <v>21801</v>
      </c>
      <c r="AA61" s="38">
        <f t="shared" si="1"/>
        <v>100</v>
      </c>
      <c r="AB61" s="27"/>
      <c r="AC61" s="27"/>
    </row>
    <row r="62" spans="1:29" ht="33.75" x14ac:dyDescent="0.2">
      <c r="A62" s="12" t="s">
        <v>15</v>
      </c>
      <c r="B62" s="33" t="s">
        <v>13</v>
      </c>
      <c r="C62" s="13" t="s">
        <v>12</v>
      </c>
      <c r="D62" s="14" t="s">
        <v>5</v>
      </c>
      <c r="E62" s="15">
        <v>0</v>
      </c>
      <c r="F62" s="15">
        <v>0</v>
      </c>
      <c r="G62" s="15">
        <v>0</v>
      </c>
      <c r="H62" s="15">
        <v>0</v>
      </c>
      <c r="I62" s="15">
        <v>11105</v>
      </c>
      <c r="J62" s="15">
        <v>11105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10696</v>
      </c>
      <c r="T62" s="15">
        <v>10696</v>
      </c>
      <c r="U62" s="15">
        <v>0</v>
      </c>
      <c r="V62" s="15">
        <v>0</v>
      </c>
      <c r="W62" s="15">
        <v>0</v>
      </c>
      <c r="X62" s="15">
        <v>0</v>
      </c>
      <c r="Y62" s="15">
        <v>21801</v>
      </c>
      <c r="Z62" s="15">
        <v>21801</v>
      </c>
      <c r="AA62" s="38">
        <f t="shared" si="1"/>
        <v>100</v>
      </c>
      <c r="AB62" s="27"/>
      <c r="AC62" s="27"/>
    </row>
    <row r="63" spans="1:29" ht="33.75" x14ac:dyDescent="0.2">
      <c r="A63" s="9" t="s">
        <v>14</v>
      </c>
      <c r="B63" s="32" t="s">
        <v>13</v>
      </c>
      <c r="C63" s="5" t="s">
        <v>12</v>
      </c>
      <c r="D63" s="7" t="s">
        <v>5</v>
      </c>
      <c r="E63" s="8">
        <v>0</v>
      </c>
      <c r="F63" s="8">
        <v>0</v>
      </c>
      <c r="G63" s="8">
        <v>0</v>
      </c>
      <c r="H63" s="8">
        <v>0</v>
      </c>
      <c r="I63" s="8">
        <v>11105</v>
      </c>
      <c r="J63" s="8">
        <v>11105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10696</v>
      </c>
      <c r="T63" s="8">
        <v>10696</v>
      </c>
      <c r="U63" s="8">
        <v>0</v>
      </c>
      <c r="V63" s="8">
        <v>0</v>
      </c>
      <c r="W63" s="8">
        <v>0</v>
      </c>
      <c r="X63" s="8">
        <v>0</v>
      </c>
      <c r="Y63" s="8">
        <v>21801</v>
      </c>
      <c r="Z63" s="8">
        <v>21801</v>
      </c>
      <c r="AA63" s="38">
        <f t="shared" si="1"/>
        <v>100</v>
      </c>
      <c r="AB63" s="27"/>
      <c r="AC63" s="27"/>
    </row>
    <row r="64" spans="1:29" ht="33.75" x14ac:dyDescent="0.2">
      <c r="A64" s="9" t="s">
        <v>16</v>
      </c>
      <c r="B64" s="32">
        <v>40400000000</v>
      </c>
      <c r="C64" s="5" t="s">
        <v>9</v>
      </c>
      <c r="D64" s="7" t="s">
        <v>8</v>
      </c>
      <c r="E64" s="8">
        <v>523500</v>
      </c>
      <c r="F64" s="8">
        <v>523500</v>
      </c>
      <c r="G64" s="8">
        <v>523500</v>
      </c>
      <c r="H64" s="8">
        <v>523500</v>
      </c>
      <c r="I64" s="8">
        <v>261700</v>
      </c>
      <c r="J64" s="8">
        <v>261700</v>
      </c>
      <c r="K64" s="8">
        <v>0</v>
      </c>
      <c r="L64" s="8">
        <v>0</v>
      </c>
      <c r="M64" s="8">
        <v>523500</v>
      </c>
      <c r="N64" s="8">
        <v>523500</v>
      </c>
      <c r="O64" s="8">
        <v>523500</v>
      </c>
      <c r="P64" s="8">
        <v>523500</v>
      </c>
      <c r="Q64" s="8">
        <v>523500</v>
      </c>
      <c r="R64" s="8">
        <v>523500</v>
      </c>
      <c r="S64" s="8">
        <v>261700</v>
      </c>
      <c r="T64" s="8">
        <v>261700</v>
      </c>
      <c r="U64" s="8">
        <v>261700</v>
      </c>
      <c r="V64" s="8">
        <v>261700</v>
      </c>
      <c r="W64" s="8">
        <v>261700</v>
      </c>
      <c r="X64" s="8">
        <v>261700</v>
      </c>
      <c r="Y64" s="8">
        <v>3664300</v>
      </c>
      <c r="Z64" s="8">
        <v>3664300</v>
      </c>
      <c r="AA64" s="38">
        <f t="shared" si="1"/>
        <v>100</v>
      </c>
      <c r="AB64" s="27"/>
      <c r="AC64" s="27"/>
    </row>
    <row r="65" spans="1:29" ht="33.75" x14ac:dyDescent="0.2">
      <c r="A65" s="12" t="s">
        <v>11</v>
      </c>
      <c r="B65" s="33" t="s">
        <v>10</v>
      </c>
      <c r="C65" s="13" t="s">
        <v>9</v>
      </c>
      <c r="D65" s="14" t="s">
        <v>8</v>
      </c>
      <c r="E65" s="15">
        <v>523500</v>
      </c>
      <c r="F65" s="15">
        <v>523500</v>
      </c>
      <c r="G65" s="15">
        <v>523500</v>
      </c>
      <c r="H65" s="15">
        <v>523500</v>
      </c>
      <c r="I65" s="15">
        <v>261700</v>
      </c>
      <c r="J65" s="15">
        <v>261700</v>
      </c>
      <c r="K65" s="15">
        <v>0</v>
      </c>
      <c r="L65" s="15">
        <v>0</v>
      </c>
      <c r="M65" s="15">
        <v>523500</v>
      </c>
      <c r="N65" s="15">
        <v>523500</v>
      </c>
      <c r="O65" s="15">
        <v>523500</v>
      </c>
      <c r="P65" s="15">
        <v>523500</v>
      </c>
      <c r="Q65" s="15">
        <v>523500</v>
      </c>
      <c r="R65" s="15">
        <v>523500</v>
      </c>
      <c r="S65" s="15">
        <v>261700</v>
      </c>
      <c r="T65" s="15">
        <v>261700</v>
      </c>
      <c r="U65" s="15">
        <v>261700</v>
      </c>
      <c r="V65" s="15">
        <v>261700</v>
      </c>
      <c r="W65" s="15">
        <v>261700</v>
      </c>
      <c r="X65" s="15">
        <v>261700</v>
      </c>
      <c r="Y65" s="15">
        <v>3664300</v>
      </c>
      <c r="Z65" s="15">
        <v>3664300</v>
      </c>
      <c r="AA65" s="38">
        <f t="shared" si="1"/>
        <v>100</v>
      </c>
      <c r="AB65" s="27"/>
      <c r="AC65" s="27"/>
    </row>
    <row r="66" spans="1:29" ht="56.25" x14ac:dyDescent="0.2">
      <c r="A66" s="9" t="s">
        <v>99</v>
      </c>
      <c r="B66" s="32" t="s">
        <v>10</v>
      </c>
      <c r="C66" s="5" t="s">
        <v>9</v>
      </c>
      <c r="D66" s="7" t="s">
        <v>8</v>
      </c>
      <c r="E66" s="8">
        <v>523500</v>
      </c>
      <c r="F66" s="8">
        <v>523500</v>
      </c>
      <c r="G66" s="8">
        <v>523500</v>
      </c>
      <c r="H66" s="8">
        <v>523500</v>
      </c>
      <c r="I66" s="8">
        <v>261700</v>
      </c>
      <c r="J66" s="8">
        <v>261700</v>
      </c>
      <c r="K66" s="8">
        <v>0</v>
      </c>
      <c r="L66" s="8">
        <v>0</v>
      </c>
      <c r="M66" s="8">
        <v>523500</v>
      </c>
      <c r="N66" s="8">
        <v>523500</v>
      </c>
      <c r="O66" s="8">
        <v>523500</v>
      </c>
      <c r="P66" s="8">
        <v>523500</v>
      </c>
      <c r="Q66" s="8">
        <v>523500</v>
      </c>
      <c r="R66" s="8">
        <v>523500</v>
      </c>
      <c r="S66" s="8">
        <v>261700</v>
      </c>
      <c r="T66" s="8">
        <v>261700</v>
      </c>
      <c r="U66" s="8">
        <v>261700</v>
      </c>
      <c r="V66" s="8">
        <v>261700</v>
      </c>
      <c r="W66" s="8">
        <v>261700</v>
      </c>
      <c r="X66" s="8">
        <v>261700</v>
      </c>
      <c r="Y66" s="8">
        <v>3664300</v>
      </c>
      <c r="Z66" s="8">
        <v>3664300</v>
      </c>
      <c r="AA66" s="38">
        <f t="shared" si="1"/>
        <v>100</v>
      </c>
      <c r="AB66" s="27"/>
      <c r="AC66" s="27"/>
    </row>
    <row r="67" spans="1:29" ht="33.75" x14ac:dyDescent="0.2">
      <c r="A67" s="9" t="s">
        <v>4</v>
      </c>
      <c r="B67" s="32"/>
      <c r="C67" s="5" t="s">
        <v>0</v>
      </c>
      <c r="D67" s="7"/>
      <c r="E67" s="8">
        <f>E45</f>
        <v>28783999</v>
      </c>
      <c r="F67" s="8">
        <f t="shared" ref="F67:Z67" si="6">F45</f>
        <v>28783999</v>
      </c>
      <c r="G67" s="8">
        <f t="shared" si="6"/>
        <v>26466729</v>
      </c>
      <c r="H67" s="8">
        <f t="shared" si="6"/>
        <v>26466729</v>
      </c>
      <c r="I67" s="8">
        <f t="shared" si="6"/>
        <v>16743545</v>
      </c>
      <c r="J67" s="8">
        <f t="shared" si="6"/>
        <v>16743545</v>
      </c>
      <c r="K67" s="8">
        <f t="shared" si="6"/>
        <v>49835544</v>
      </c>
      <c r="L67" s="8">
        <f t="shared" si="6"/>
        <v>49835544</v>
      </c>
      <c r="M67" s="8">
        <f t="shared" si="6"/>
        <v>53137198</v>
      </c>
      <c r="N67" s="8">
        <f t="shared" si="6"/>
        <v>53137198</v>
      </c>
      <c r="O67" s="8">
        <f t="shared" si="6"/>
        <v>29067646</v>
      </c>
      <c r="P67" s="8">
        <f t="shared" si="6"/>
        <v>29067646</v>
      </c>
      <c r="Q67" s="8">
        <f t="shared" si="6"/>
        <v>32388607</v>
      </c>
      <c r="R67" s="8">
        <f t="shared" si="6"/>
        <v>32388607</v>
      </c>
      <c r="S67" s="8">
        <f t="shared" si="6"/>
        <v>12240583</v>
      </c>
      <c r="T67" s="8">
        <f t="shared" si="6"/>
        <v>12240583</v>
      </c>
      <c r="U67" s="8">
        <f t="shared" si="6"/>
        <v>13472232</v>
      </c>
      <c r="V67" s="8">
        <f t="shared" si="6"/>
        <v>13472232</v>
      </c>
      <c r="W67" s="8">
        <f t="shared" si="6"/>
        <v>18222117</v>
      </c>
      <c r="X67" s="8">
        <f t="shared" si="6"/>
        <v>18222117</v>
      </c>
      <c r="Y67" s="8">
        <f t="shared" si="6"/>
        <v>280358200</v>
      </c>
      <c r="Z67" s="8">
        <f t="shared" si="6"/>
        <v>280358200</v>
      </c>
      <c r="AA67" s="38">
        <f t="shared" si="1"/>
        <v>100</v>
      </c>
      <c r="AB67" s="27"/>
      <c r="AC67" s="27"/>
    </row>
    <row r="68" spans="1:29" ht="45" x14ac:dyDescent="0.2">
      <c r="A68" s="9" t="s">
        <v>3</v>
      </c>
      <c r="B68" s="32"/>
      <c r="C68" s="5" t="s">
        <v>0</v>
      </c>
      <c r="D68" s="7"/>
      <c r="E68" s="8">
        <f t="shared" ref="E68:Z68" si="7">E7+E20+E64</f>
        <v>673122.23</v>
      </c>
      <c r="F68" s="8">
        <f t="shared" si="7"/>
        <v>673122.23</v>
      </c>
      <c r="G68" s="8">
        <f t="shared" si="7"/>
        <v>627393.39</v>
      </c>
      <c r="H68" s="8">
        <f t="shared" si="7"/>
        <v>627393.39</v>
      </c>
      <c r="I68" s="8">
        <f t="shared" si="7"/>
        <v>346775.48</v>
      </c>
      <c r="J68" s="8">
        <f t="shared" si="7"/>
        <v>346775.48</v>
      </c>
      <c r="K68" s="8">
        <f t="shared" si="7"/>
        <v>45401.25</v>
      </c>
      <c r="L68" s="8">
        <f t="shared" si="7"/>
        <v>45401.25</v>
      </c>
      <c r="M68" s="8">
        <f t="shared" si="7"/>
        <v>676412.61</v>
      </c>
      <c r="N68" s="8">
        <f t="shared" si="7"/>
        <v>676412.61</v>
      </c>
      <c r="O68" s="8">
        <f t="shared" si="7"/>
        <v>594732.71</v>
      </c>
      <c r="P68" s="8">
        <f t="shared" si="7"/>
        <v>594732.71</v>
      </c>
      <c r="Q68" s="8">
        <f t="shared" si="7"/>
        <v>590547.35</v>
      </c>
      <c r="R68" s="8">
        <f t="shared" si="7"/>
        <v>590547.35</v>
      </c>
      <c r="S68" s="8">
        <f t="shared" si="7"/>
        <v>279794.31</v>
      </c>
      <c r="T68" s="8">
        <f t="shared" si="7"/>
        <v>279794.31</v>
      </c>
      <c r="U68" s="8">
        <f t="shared" si="7"/>
        <v>351530.62</v>
      </c>
      <c r="V68" s="8">
        <f t="shared" si="7"/>
        <v>351530.62</v>
      </c>
      <c r="W68" s="8">
        <f t="shared" si="7"/>
        <v>303481.05</v>
      </c>
      <c r="X68" s="8">
        <f t="shared" si="7"/>
        <v>303481.05</v>
      </c>
      <c r="Y68" s="8">
        <f t="shared" si="7"/>
        <v>4489191</v>
      </c>
      <c r="Z68" s="8">
        <f t="shared" si="7"/>
        <v>4489191</v>
      </c>
      <c r="AA68" s="38">
        <f t="shared" si="1"/>
        <v>100</v>
      </c>
      <c r="AB68" s="27"/>
      <c r="AC68" s="27"/>
    </row>
    <row r="69" spans="1:29" s="28" customFormat="1" ht="22.5" x14ac:dyDescent="0.2">
      <c r="A69" s="9" t="s">
        <v>2</v>
      </c>
      <c r="B69" s="32"/>
      <c r="C69" s="5" t="s">
        <v>0</v>
      </c>
      <c r="D69" s="7"/>
      <c r="E69" s="8">
        <f>E70-E68-E67</f>
        <v>45747143.909999982</v>
      </c>
      <c r="F69" s="8">
        <f t="shared" ref="F69:Z69" si="8">F70-F68-F67</f>
        <v>45747143.75999999</v>
      </c>
      <c r="G69" s="8">
        <f t="shared" si="8"/>
        <v>30438867.409999996</v>
      </c>
      <c r="H69" s="8">
        <f t="shared" si="8"/>
        <v>30438761.280000001</v>
      </c>
      <c r="I69" s="8">
        <f t="shared" si="8"/>
        <v>20416512.890000001</v>
      </c>
      <c r="J69" s="8">
        <f t="shared" si="8"/>
        <v>20416512.229999997</v>
      </c>
      <c r="K69" s="8">
        <f t="shared" si="8"/>
        <v>88348662.24000001</v>
      </c>
      <c r="L69" s="8">
        <f t="shared" si="8"/>
        <v>87275303.389999986</v>
      </c>
      <c r="M69" s="8">
        <f t="shared" si="8"/>
        <v>25524154.439999998</v>
      </c>
      <c r="N69" s="8">
        <f t="shared" si="8"/>
        <v>25497096.13000001</v>
      </c>
      <c r="O69" s="8">
        <f t="shared" si="8"/>
        <v>21603808.009999998</v>
      </c>
      <c r="P69" s="8">
        <f t="shared" si="8"/>
        <v>21580186.359999999</v>
      </c>
      <c r="Q69" s="8">
        <f t="shared" si="8"/>
        <v>11390507.439999998</v>
      </c>
      <c r="R69" s="8">
        <f t="shared" si="8"/>
        <v>11388450.359999999</v>
      </c>
      <c r="S69" s="8">
        <f t="shared" si="8"/>
        <v>20306471.490000006</v>
      </c>
      <c r="T69" s="8">
        <f t="shared" si="8"/>
        <v>20306471.490000006</v>
      </c>
      <c r="U69" s="8">
        <f t="shared" si="8"/>
        <v>66441181.099999994</v>
      </c>
      <c r="V69" s="8">
        <f t="shared" si="8"/>
        <v>66438212.50999999</v>
      </c>
      <c r="W69" s="8">
        <f t="shared" si="8"/>
        <v>10556219.399999999</v>
      </c>
      <c r="X69" s="8">
        <f t="shared" si="8"/>
        <v>10526986.099999998</v>
      </c>
      <c r="Y69" s="8">
        <f t="shared" si="8"/>
        <v>340773528.33000004</v>
      </c>
      <c r="Z69" s="8">
        <f t="shared" si="8"/>
        <v>339615123.61000001</v>
      </c>
      <c r="AA69" s="38">
        <f t="shared" si="1"/>
        <v>99.660066107342047</v>
      </c>
      <c r="AB69" s="27"/>
      <c r="AC69" s="27"/>
    </row>
    <row r="70" spans="1:29" x14ac:dyDescent="0.2">
      <c r="A70" s="10" t="s">
        <v>1</v>
      </c>
      <c r="B70" s="34"/>
      <c r="C70" s="11" t="s">
        <v>0</v>
      </c>
      <c r="D70" s="11"/>
      <c r="E70" s="8">
        <f t="shared" ref="E70:Z70" si="9">E7+E10+E13+E18+E20+E22+E29+E31+E34+E44+E48+E61+E64</f>
        <v>75204265.139999986</v>
      </c>
      <c r="F70" s="8">
        <f t="shared" si="9"/>
        <v>75204264.989999995</v>
      </c>
      <c r="G70" s="8">
        <f t="shared" si="9"/>
        <v>57532989.799999997</v>
      </c>
      <c r="H70" s="8">
        <f t="shared" si="9"/>
        <v>57532883.670000002</v>
      </c>
      <c r="I70" s="8">
        <f t="shared" si="9"/>
        <v>37506833.369999997</v>
      </c>
      <c r="J70" s="8">
        <f t="shared" si="9"/>
        <v>37506832.709999993</v>
      </c>
      <c r="K70" s="8">
        <f t="shared" si="9"/>
        <v>138229607.49000001</v>
      </c>
      <c r="L70" s="8">
        <f t="shared" si="9"/>
        <v>137156248.63999999</v>
      </c>
      <c r="M70" s="8">
        <f t="shared" si="9"/>
        <v>79337765.049999997</v>
      </c>
      <c r="N70" s="8">
        <f t="shared" si="9"/>
        <v>79310706.74000001</v>
      </c>
      <c r="O70" s="8">
        <f t="shared" si="9"/>
        <v>51266186.719999999</v>
      </c>
      <c r="P70" s="8">
        <f t="shared" si="9"/>
        <v>51242565.07</v>
      </c>
      <c r="Q70" s="8">
        <f t="shared" si="9"/>
        <v>44369661.789999999</v>
      </c>
      <c r="R70" s="8">
        <f t="shared" si="9"/>
        <v>44367604.710000001</v>
      </c>
      <c r="S70" s="8">
        <f t="shared" si="9"/>
        <v>32826848.800000004</v>
      </c>
      <c r="T70" s="8">
        <f t="shared" si="9"/>
        <v>32826848.800000004</v>
      </c>
      <c r="U70" s="8">
        <f t="shared" si="9"/>
        <v>80264943.719999999</v>
      </c>
      <c r="V70" s="8">
        <f t="shared" si="9"/>
        <v>80261975.129999995</v>
      </c>
      <c r="W70" s="8">
        <f t="shared" si="9"/>
        <v>29081817.449999999</v>
      </c>
      <c r="X70" s="8">
        <f t="shared" si="9"/>
        <v>29052584.149999999</v>
      </c>
      <c r="Y70" s="8">
        <f t="shared" si="9"/>
        <v>625620919.33000004</v>
      </c>
      <c r="Z70" s="8">
        <f t="shared" si="9"/>
        <v>624462514.61000001</v>
      </c>
      <c r="AA70" s="38">
        <f t="shared" si="1"/>
        <v>99.814839196675109</v>
      </c>
      <c r="AB70" s="27"/>
      <c r="AC70" s="27"/>
    </row>
    <row r="72" spans="1:29" x14ac:dyDescent="0.2"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>
        <f>AB7+AB10+AB13+AB18+AB20+AB22+AB29+AB31+AB34+AB44+AB48+AB61+AB64</f>
        <v>0</v>
      </c>
    </row>
    <row r="74" spans="1:29" x14ac:dyDescent="0.2"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</sheetData>
  <mergeCells count="18">
    <mergeCell ref="E4:W4"/>
    <mergeCell ref="A2:AC2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Y4:Z5"/>
    <mergeCell ref="AA4:AA6"/>
    <mergeCell ref="O5:P5"/>
    <mergeCell ref="Q5:R5"/>
    <mergeCell ref="S5:T5"/>
    <mergeCell ref="U5:V5"/>
    <mergeCell ref="W5:X5"/>
  </mergeCells>
  <pageMargins left="0.74803149606299213" right="0.74803149606299213" top="0.98425196850393704" bottom="0.98425196850393704" header="0.51181102362204722" footer="0.51181102362204722"/>
  <pageSetup paperSize="9" scale="3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022201</cp:lastModifiedBy>
  <cp:lastPrinted>2023-02-28T06:14:34Z</cp:lastPrinted>
  <dcterms:created xsi:type="dcterms:W3CDTF">2021-12-29T12:27:52Z</dcterms:created>
  <dcterms:modified xsi:type="dcterms:W3CDTF">2023-02-28T12:13:13Z</dcterms:modified>
</cp:coreProperties>
</file>